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16.9.12\engenharia\15 2023\Guedes\1. Licitação\"/>
    </mc:Choice>
  </mc:AlternateContent>
  <bookViews>
    <workbookView xWindow="0" yWindow="0" windowWidth="28800" windowHeight="12435" tabRatio="773" firstSheet="1" activeTab="1"/>
  </bookViews>
  <sheets>
    <sheet name="SERVIÇOS" sheetId="13" state="hidden" r:id="rId1"/>
    <sheet name="PLANILHA ORÇAMENTARIA" sheetId="2" r:id="rId2"/>
  </sheets>
  <externalReferences>
    <externalReference r:id="rId3"/>
  </externalReferences>
  <definedNames>
    <definedName name="_Ke1">'[1]B-8506414 0,46kV'!$F$29</definedName>
    <definedName name="_Ke2">'[1]B-8506414 0,46kV'!$H$29</definedName>
    <definedName name="_xlnm.Print_Area" localSheetId="1">'PLANILHA ORÇAMENTARIA'!$B$2:$I$78</definedName>
    <definedName name="_xlnm.Print_Area" localSheetId="0">SERVIÇOS!$B$2:$I$57</definedName>
    <definedName name="_xlnm.Database" localSheetId="0">#REF!</definedName>
    <definedName name="_xlnm.Database">#REF!</definedName>
    <definedName name="Cf">'[1]B-8506414 0,46kV'!$D$42</definedName>
    <definedName name="D">'[1]B-8506414 0,46kV'!$H$42</definedName>
    <definedName name="En">'[1]B-8506414 0,46kV'!$D$29</definedName>
    <definedName name="G">'[1]B-8506414 0,46kV'!$F$17</definedName>
    <definedName name="Ibf">'[1]B-8506414 0,46kV'!$H$17</definedName>
    <definedName name="K">'[1]B-8506414 0,46kV'!$F$16</definedName>
    <definedName name="LogEn">'[1]B-8506414 0,46kV'!$D$31</definedName>
    <definedName name="LogIa">'[1]B-8506414 0,46kV'!$D$19</definedName>
    <definedName name="LogIbf">'[1]B-8506414 0,46kV'!$H$16</definedName>
    <definedName name="t">'[1]B-8506414 0,46kV'!$F$42</definedName>
    <definedName name="V">'[1]B-8506414 0,46kV'!$D$17</definedName>
    <definedName name="x">'[1]B-8506414 0,46kV'!$D$43</definedName>
  </definedNames>
  <calcPr calcId="152511"/>
</workbook>
</file>

<file path=xl/calcChain.xml><?xml version="1.0" encoding="utf-8"?>
<calcChain xmlns="http://schemas.openxmlformats.org/spreadsheetml/2006/main">
  <c r="H57" i="13" l="1"/>
  <c r="G57" i="13"/>
  <c r="F57" i="13"/>
  <c r="E57" i="13"/>
  <c r="H56" i="13"/>
  <c r="G56" i="13"/>
  <c r="I56" i="13" s="1"/>
  <c r="F56" i="13"/>
  <c r="E56" i="13"/>
  <c r="H55" i="13"/>
  <c r="G55" i="13"/>
  <c r="F55" i="13"/>
  <c r="E55" i="13"/>
  <c r="H54" i="13"/>
  <c r="G54" i="13"/>
  <c r="F54" i="13"/>
  <c r="E54" i="13"/>
  <c r="H53" i="13"/>
  <c r="G53" i="13"/>
  <c r="I53" i="13" s="1"/>
  <c r="F53" i="13"/>
  <c r="E53" i="13"/>
  <c r="H52" i="13"/>
  <c r="G52" i="13"/>
  <c r="F52" i="13"/>
  <c r="E52" i="13"/>
  <c r="H51" i="13"/>
  <c r="G51" i="13"/>
  <c r="F51" i="13"/>
  <c r="E51" i="13"/>
  <c r="H50" i="13"/>
  <c r="G50" i="13"/>
  <c r="I50" i="13" s="1"/>
  <c r="F50" i="13"/>
  <c r="E50" i="13"/>
  <c r="H49" i="13"/>
  <c r="G49" i="13"/>
  <c r="F49" i="13"/>
  <c r="E49" i="13"/>
  <c r="H48" i="13"/>
  <c r="G48" i="13"/>
  <c r="F48" i="13"/>
  <c r="E48" i="13"/>
  <c r="H47" i="13"/>
  <c r="G47" i="13"/>
  <c r="I47" i="13" s="1"/>
  <c r="F47" i="13"/>
  <c r="E47" i="13"/>
  <c r="H46" i="13"/>
  <c r="G46" i="13"/>
  <c r="F46" i="13"/>
  <c r="E46" i="13"/>
  <c r="H45" i="13"/>
  <c r="G45" i="13"/>
  <c r="F45" i="13"/>
  <c r="E45" i="13"/>
  <c r="H44" i="13"/>
  <c r="G44" i="13"/>
  <c r="F44" i="13"/>
  <c r="E44" i="13"/>
  <c r="H43" i="13"/>
  <c r="G43" i="13"/>
  <c r="I43" i="13" s="1"/>
  <c r="F43" i="13"/>
  <c r="E43" i="13"/>
  <c r="H42" i="13"/>
  <c r="G42" i="13"/>
  <c r="F42" i="13"/>
  <c r="E42" i="13"/>
  <c r="H41" i="13"/>
  <c r="G41" i="13"/>
  <c r="F41" i="13"/>
  <c r="E41" i="13"/>
  <c r="H40" i="13"/>
  <c r="G40" i="13"/>
  <c r="F40" i="13"/>
  <c r="E40" i="13"/>
  <c r="H39" i="13"/>
  <c r="G39" i="13"/>
  <c r="F39" i="13"/>
  <c r="E39" i="13"/>
  <c r="H38" i="13"/>
  <c r="G38" i="13"/>
  <c r="I38" i="13" s="1"/>
  <c r="F38" i="13"/>
  <c r="E38" i="13"/>
  <c r="H37" i="13"/>
  <c r="G37" i="13"/>
  <c r="I37" i="13" s="1"/>
  <c r="F37" i="13"/>
  <c r="E37" i="13"/>
  <c r="H36" i="13"/>
  <c r="G36" i="13"/>
  <c r="F36" i="13"/>
  <c r="E36" i="13"/>
  <c r="H35" i="13"/>
  <c r="G35" i="13"/>
  <c r="F35" i="13"/>
  <c r="E35" i="13"/>
  <c r="H34" i="13"/>
  <c r="G34" i="13"/>
  <c r="I34" i="13" s="1"/>
  <c r="F34" i="13"/>
  <c r="E34" i="13"/>
  <c r="H33" i="13"/>
  <c r="G33" i="13"/>
  <c r="F33" i="13"/>
  <c r="E33" i="13"/>
  <c r="H32" i="13"/>
  <c r="G32" i="13"/>
  <c r="I32" i="13" s="1"/>
  <c r="F32" i="13"/>
  <c r="E32" i="13"/>
  <c r="H31" i="13"/>
  <c r="G31" i="13"/>
  <c r="F31" i="13"/>
  <c r="E31" i="13"/>
  <c r="H30" i="13"/>
  <c r="G30" i="13"/>
  <c r="F30" i="13"/>
  <c r="E30" i="13"/>
  <c r="H29" i="13"/>
  <c r="G29" i="13"/>
  <c r="I29" i="13" s="1"/>
  <c r="F29" i="13"/>
  <c r="E29" i="13"/>
  <c r="H28" i="13"/>
  <c r="G28" i="13"/>
  <c r="F28" i="13"/>
  <c r="E28" i="13"/>
  <c r="H27" i="13"/>
  <c r="G27" i="13"/>
  <c r="F27" i="13"/>
  <c r="E27" i="13"/>
  <c r="H26" i="13"/>
  <c r="G26" i="13"/>
  <c r="I26" i="13" s="1"/>
  <c r="F26" i="13"/>
  <c r="E26" i="13"/>
  <c r="H25" i="13"/>
  <c r="G25" i="13"/>
  <c r="F25" i="13"/>
  <c r="E25" i="13"/>
  <c r="H24" i="13"/>
  <c r="G24" i="13"/>
  <c r="F24" i="13"/>
  <c r="E24" i="13"/>
  <c r="H23" i="13"/>
  <c r="G23" i="13"/>
  <c r="I23" i="13" s="1"/>
  <c r="F23" i="13"/>
  <c r="E23" i="13"/>
  <c r="H22" i="13"/>
  <c r="G22" i="13"/>
  <c r="I22" i="13" s="1"/>
  <c r="F22" i="13"/>
  <c r="E22" i="13"/>
  <c r="H21" i="13"/>
  <c r="G21" i="13"/>
  <c r="F21" i="13"/>
  <c r="E21" i="13"/>
  <c r="H20" i="13"/>
  <c r="G20" i="13"/>
  <c r="I20" i="13" s="1"/>
  <c r="F20" i="13"/>
  <c r="E20" i="13"/>
  <c r="H19" i="13"/>
  <c r="G19" i="13"/>
  <c r="I19" i="13" s="1"/>
  <c r="F19" i="13"/>
  <c r="E19" i="13"/>
  <c r="H18" i="13"/>
  <c r="G18" i="13"/>
  <c r="F18" i="13"/>
  <c r="E18" i="13"/>
  <c r="H17" i="13"/>
  <c r="G17" i="13"/>
  <c r="I17" i="13" s="1"/>
  <c r="F17" i="13"/>
  <c r="E17" i="13"/>
  <c r="H16" i="13"/>
  <c r="G16" i="13"/>
  <c r="F16" i="13"/>
  <c r="E16" i="13"/>
  <c r="H15" i="13"/>
  <c r="G15" i="13"/>
  <c r="F15" i="13"/>
  <c r="E15" i="13"/>
  <c r="H14" i="13"/>
  <c r="G14" i="13"/>
  <c r="I14" i="13" s="1"/>
  <c r="F14" i="13"/>
  <c r="E14" i="13"/>
  <c r="I46" i="13" l="1"/>
  <c r="I49" i="13"/>
  <c r="I52" i="13"/>
  <c r="I55" i="13"/>
  <c r="I16" i="13"/>
  <c r="I15" i="13"/>
  <c r="I18" i="13"/>
  <c r="I27" i="13"/>
  <c r="I30" i="13"/>
  <c r="I33" i="13"/>
  <c r="I36" i="13"/>
  <c r="I39" i="13"/>
  <c r="I48" i="13"/>
  <c r="I54" i="13"/>
  <c r="I57" i="13"/>
  <c r="I31" i="13"/>
  <c r="I35" i="13"/>
  <c r="I45" i="13"/>
  <c r="I24" i="13"/>
  <c r="I41" i="13"/>
  <c r="I44" i="13"/>
  <c r="I21" i="13"/>
  <c r="I25" i="13"/>
  <c r="I42" i="13"/>
  <c r="I28" i="13"/>
  <c r="I51" i="13"/>
  <c r="I40" i="13"/>
</calcChain>
</file>

<file path=xl/sharedStrings.xml><?xml version="1.0" encoding="utf-8"?>
<sst xmlns="http://schemas.openxmlformats.org/spreadsheetml/2006/main" count="405" uniqueCount="167">
  <si>
    <t>02.01.180</t>
  </si>
  <si>
    <t>02.02.150</t>
  </si>
  <si>
    <t>02.08.020</t>
  </si>
  <si>
    <t>Placa de identificação para obra</t>
  </si>
  <si>
    <t>02.10.040</t>
  </si>
  <si>
    <t>Locação de rede de canalização</t>
  </si>
  <si>
    <t>03.01.020</t>
  </si>
  <si>
    <t>Demolição manual de concreto simples</t>
  </si>
  <si>
    <t>03.07.010</t>
  </si>
  <si>
    <t>03.07.080</t>
  </si>
  <si>
    <t>04.40.010</t>
  </si>
  <si>
    <t>04.40.050</t>
  </si>
  <si>
    <t>05.07.040</t>
  </si>
  <si>
    <t>Remoção de entulho separado de obra com caçamba metálica - terra, alvenaria, concreto, argamassa, madeira, papel, plástico ou metal</t>
  </si>
  <si>
    <t>07.01.120</t>
  </si>
  <si>
    <t>07.02.020</t>
  </si>
  <si>
    <t>08.05.100</t>
  </si>
  <si>
    <t>Dreno com pedra britada</t>
  </si>
  <si>
    <t>08.05.190</t>
  </si>
  <si>
    <t>Manta geotêxtil com resistência à tração longitudinal de 16kN/m e transversal de 14kN/m</t>
  </si>
  <si>
    <t>09.01.020</t>
  </si>
  <si>
    <t>Forma em madeira comum para fundação</t>
  </si>
  <si>
    <t>10.01.040</t>
  </si>
  <si>
    <t>11.01.130</t>
  </si>
  <si>
    <t>11.01.630</t>
  </si>
  <si>
    <t>11.16.020</t>
  </si>
  <si>
    <t>Lançamento, espalhamento e adensamento de concreto ou massa em lastro e/ou enchimento</t>
  </si>
  <si>
    <t>11.18.040</t>
  </si>
  <si>
    <t>Lastro de pedra britada</t>
  </si>
  <si>
    <t>Broca em concreto armado diâmetro de 20 cm - completa</t>
  </si>
  <si>
    <t>14.20.010</t>
  </si>
  <si>
    <t>Vergas, contravergas e pilaretes de concreto armado</t>
  </si>
  <si>
    <t>17.02.020</t>
  </si>
  <si>
    <t>Chapisco</t>
  </si>
  <si>
    <t>17.02.140</t>
  </si>
  <si>
    <t>Emboço desempenado com espuma de poliéster</t>
  </si>
  <si>
    <t>30.04.100</t>
  </si>
  <si>
    <t>46.12.080</t>
  </si>
  <si>
    <t>Tubo de concreto (PA-1), DN= 600mm</t>
  </si>
  <si>
    <t>46.13.020</t>
  </si>
  <si>
    <t>Tubo em polietileno de alta densidade corrugado perfurado, DN= 4´, inclusive conexões</t>
  </si>
  <si>
    <t>49.12.010</t>
  </si>
  <si>
    <t>54.01.210</t>
  </si>
  <si>
    <t>Base de brita graduada</t>
  </si>
  <si>
    <t>54.01.400</t>
  </si>
  <si>
    <t>Abertura de caixa até 25 cm, inclui escavação, compactação, transporte e preparo do sub-leito</t>
  </si>
  <si>
    <t>54.03.200</t>
  </si>
  <si>
    <t>54.03.210</t>
  </si>
  <si>
    <t>54.03.230</t>
  </si>
  <si>
    <t>Imprimação betuminosa ligante</t>
  </si>
  <si>
    <t>54.03.240</t>
  </si>
  <si>
    <t>Imprimação betuminosa impermeabilizante</t>
  </si>
  <si>
    <t>54.04.340</t>
  </si>
  <si>
    <t>54.06.040</t>
  </si>
  <si>
    <t>Guia pré-moldada reta tipo PMSP 100 - fck 25 MPa</t>
  </si>
  <si>
    <t>54.06.160</t>
  </si>
  <si>
    <t>Sarjeta ou sarjetão moldado no local, tipo PMSP em concreto com fck 20 MPa</t>
  </si>
  <si>
    <t>Sinalização horizontal com tinta vinílica ou acrílica</t>
  </si>
  <si>
    <t>97.05.130</t>
  </si>
  <si>
    <t>Colocação de placa em suporte de madeira / metálico - solo</t>
  </si>
  <si>
    <t>97.05.140</t>
  </si>
  <si>
    <t>Suporte de perfil metálico galvanizado</t>
  </si>
  <si>
    <t>FONTE</t>
  </si>
  <si>
    <t>CÓDIGO Nº</t>
  </si>
  <si>
    <t>Item</t>
  </si>
  <si>
    <t>UNID.</t>
  </si>
  <si>
    <t>VALOR UNIT.</t>
  </si>
  <si>
    <t>QUANT.</t>
  </si>
  <si>
    <t>VALOR TOTAL DO CONVÊNIO (R$)</t>
  </si>
  <si>
    <t>1.1</t>
  </si>
  <si>
    <t>Objeto:</t>
  </si>
  <si>
    <t>Local:</t>
  </si>
  <si>
    <t>Data Base:</t>
  </si>
  <si>
    <t>PLANILHA ORÇAMENTÁRIA</t>
  </si>
  <si>
    <t>2.1</t>
  </si>
  <si>
    <t>2.2</t>
  </si>
  <si>
    <t>3.1</t>
  </si>
  <si>
    <t>Camada de rolamento em concreto betuminoso usinado quente - CBUQ</t>
  </si>
  <si>
    <t>14.11.221</t>
  </si>
  <si>
    <t>Alvenaria de bloco de concreto estrutural 14 x 19 x 39 cm - classe B</t>
  </si>
  <si>
    <t>Boca de lobo simples tipo PMSP com tampa de concreto</t>
  </si>
  <si>
    <t>3.2</t>
  </si>
  <si>
    <t>3.3</t>
  </si>
  <si>
    <t>3.4</t>
  </si>
  <si>
    <t>SINALIZAÇÃO</t>
  </si>
  <si>
    <t>KG</t>
  </si>
  <si>
    <t>4.1</t>
  </si>
  <si>
    <t>4.2</t>
  </si>
  <si>
    <t>4.3</t>
  </si>
  <si>
    <t>4.4</t>
  </si>
  <si>
    <t>4.5</t>
  </si>
  <si>
    <t>4.6</t>
  </si>
  <si>
    <t>4.7</t>
  </si>
  <si>
    <t>2.3</t>
  </si>
  <si>
    <t>1.2</t>
  </si>
  <si>
    <t>1.3</t>
  </si>
  <si>
    <t>2.4</t>
  </si>
  <si>
    <t>3.5</t>
  </si>
  <si>
    <t>3.6</t>
  </si>
  <si>
    <t>Recapi e drenagem do Loteamento São Vicente de Paula</t>
  </si>
  <si>
    <t>Loteamento São Vicente de Paula, Bairro dos Guedes, Tremembé, SP</t>
  </si>
  <si>
    <t>SEM DESONERAÇÃO</t>
  </si>
  <si>
    <t>UN</t>
  </si>
  <si>
    <t>M2</t>
  </si>
  <si>
    <t>M</t>
  </si>
  <si>
    <t>M3</t>
  </si>
  <si>
    <t>Banheiro químico modelo Standard, com manutenção conforme exigências da CETESB</t>
  </si>
  <si>
    <t>UNMES</t>
  </si>
  <si>
    <t>Locação de container tipo depósito - área mínima de 13,80 m²</t>
  </si>
  <si>
    <t>Demolição (levantamento) mecanizada de pavimento asfáltico, inclusive carregamento, transporte até 1 quilômetro e descarregamento</t>
  </si>
  <si>
    <t>Fresagem de pavimento asfáltico com espessura até 5 cm, inclusive remoção do material fresado até 10 quilômetros e varrição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</si>
  <si>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</si>
  <si>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</si>
  <si>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Carga e remoção de terra até a distância média de 1 km</t>
  </si>
  <si>
    <t>Escavação mecanizada de valas ou cavas com profundidade de até 2 m</t>
  </si>
  <si>
    <t>Armadura em barra de aço CA-50 (A ou B) fyk = 500 MPa</t>
  </si>
  <si>
    <t>Concreto usinado, fck = 25 MPa</t>
  </si>
  <si>
    <t>12.01.021</t>
  </si>
  <si>
    <t>ACESSIBILIDADE</t>
  </si>
  <si>
    <t>Concreto asfáltico usinado a quente - Binder</t>
  </si>
  <si>
    <t>Pavimentação em lajota de concreto 35 MPa, espessura 6 cm, cor natural, tipos: raquete, retangular, sextavado e 16 faces, com rejunte em areia</t>
  </si>
  <si>
    <t>70.02.010</t>
  </si>
  <si>
    <t>CDHU</t>
  </si>
  <si>
    <t>Piso tátil de concreto intertravado alerta / direcional, espessura de 6 cm, com rejunte em areia</t>
  </si>
  <si>
    <t>BDI (%)=</t>
  </si>
  <si>
    <t>DESCRIÇÃO DO SERVIÇO</t>
  </si>
  <si>
    <t>SERVIÇOS PRELIMINARES</t>
  </si>
  <si>
    <t>DEMOLIÇÕES</t>
  </si>
  <si>
    <t>PAVIMENTAÇÃO</t>
  </si>
  <si>
    <t>MURO DE ALA</t>
  </si>
  <si>
    <t>GUIAS</t>
  </si>
  <si>
    <t>AGOSTO DE 2023</t>
  </si>
  <si>
    <t>FONTE:</t>
  </si>
  <si>
    <t>4.8</t>
  </si>
  <si>
    <t>4.9</t>
  </si>
  <si>
    <t>5.1</t>
  </si>
  <si>
    <t>5.2</t>
  </si>
  <si>
    <t>5.3</t>
  </si>
  <si>
    <t>5.4</t>
  </si>
  <si>
    <t>GALERIA  E DRENO</t>
  </si>
  <si>
    <t>6.1</t>
  </si>
  <si>
    <t>6.2</t>
  </si>
  <si>
    <t>6.3</t>
  </si>
  <si>
    <t>6.4</t>
  </si>
  <si>
    <t>6.5</t>
  </si>
  <si>
    <t>6.6</t>
  </si>
  <si>
    <t>Responsável Técnico: LEOMAR OLIVEIRA DIAS</t>
  </si>
  <si>
    <t>ENGENHEIRO CHEFE</t>
  </si>
  <si>
    <t>CREA: 060085181/9</t>
  </si>
  <si>
    <t>4.10</t>
  </si>
  <si>
    <t>4.10.1</t>
  </si>
  <si>
    <t>4.10.2</t>
  </si>
  <si>
    <t>4.10.3</t>
  </si>
  <si>
    <t>4.10.4</t>
  </si>
  <si>
    <t>4.10.5</t>
  </si>
  <si>
    <t>4.10.6</t>
  </si>
  <si>
    <t>4.10.7</t>
  </si>
  <si>
    <t>4.10.8</t>
  </si>
  <si>
    <t>4.10.9</t>
  </si>
  <si>
    <t>4.11</t>
  </si>
  <si>
    <t>4.11.1</t>
  </si>
  <si>
    <t>4.11.2</t>
  </si>
  <si>
    <t>4.11.3</t>
  </si>
  <si>
    <t>SUBTOTAL =</t>
  </si>
  <si>
    <t>TOTAL =</t>
  </si>
  <si>
    <t>Tremembé, 5 de outubro de 2023</t>
  </si>
  <si>
    <t>Recapiamento e drenagem do Loteamento São Vicente de Paulo e Vila Nossa Senhora Auxiliadora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</si>
</sst>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[$€-2]* #,##0.00_);_([$€-2]* \(#,##0.00\);_([$€-2]* &quot;-&quot;??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.00_);_(* \(#,##0.00\);_(* \-??_);_(@_)"/>
    <numFmt numFmtId="168" formatCode="0.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MS Sans Serif"/>
      <family val="2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b/>
      <sz val="12"/>
      <color indexed="16"/>
      <name val="Times New Roman"/>
      <family val="1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Arial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3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1" applyNumberFormat="0" applyAlignment="0" applyProtection="0"/>
    <xf numFmtId="0" fontId="9" fillId="18" borderId="2" applyNumberFormat="0" applyAlignment="0" applyProtection="0"/>
    <xf numFmtId="0" fontId="10" fillId="0" borderId="3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1" applyNumberFormat="0" applyAlignment="0" applyProtection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0" fontId="15" fillId="23" borderId="0" applyNumberFormat="0" applyBorder="0" applyAlignment="0" applyProtection="0"/>
    <xf numFmtId="0" fontId="3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7" fillId="0" borderId="0"/>
    <xf numFmtId="0" fontId="18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18" fillId="0" borderId="0">
      <alignment vertical="top"/>
    </xf>
    <xf numFmtId="0" fontId="4" fillId="24" borderId="4" applyNumberFormat="0" applyFon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17" borderId="5" applyNumberFormat="0" applyAlignment="0" applyProtection="0"/>
    <xf numFmtId="165" fontId="4" fillId="0" borderId="0" applyFont="0" applyFill="0" applyBorder="0" applyAlignment="0" applyProtection="0"/>
    <xf numFmtId="0" fontId="18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  <xf numFmtId="0" fontId="18" fillId="0" borderId="0" applyFont="0" applyFill="0" applyBorder="0" applyAlignment="0" applyProtection="0">
      <alignment vertical="top"/>
    </xf>
    <xf numFmtId="0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8" fillId="0" borderId="0" applyFont="0" applyFill="0" applyBorder="0" applyAlignment="0" applyProtection="0">
      <alignment vertical="top"/>
    </xf>
    <xf numFmtId="0" fontId="18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8">
    <xf numFmtId="0" fontId="0" fillId="0" borderId="0" xfId="0"/>
    <xf numFmtId="0" fontId="27" fillId="2" borderId="15" xfId="41" applyFont="1" applyFill="1" applyBorder="1" applyAlignment="1">
      <alignment vertical="center" wrapText="1"/>
    </xf>
    <xf numFmtId="0" fontId="27" fillId="2" borderId="16" xfId="41" applyFont="1" applyFill="1" applyBorder="1" applyAlignment="1">
      <alignment vertical="center" wrapText="1"/>
    </xf>
    <xf numFmtId="0" fontId="18" fillId="2" borderId="16" xfId="41" applyFont="1" applyFill="1" applyBorder="1" applyAlignment="1">
      <alignment vertical="center" wrapText="1"/>
    </xf>
    <xf numFmtId="0" fontId="27" fillId="2" borderId="18" xfId="41" applyFont="1" applyFill="1" applyBorder="1" applyAlignment="1">
      <alignment vertical="center" wrapText="1"/>
    </xf>
    <xf numFmtId="0" fontId="27" fillId="2" borderId="0" xfId="41" applyFont="1" applyFill="1" applyBorder="1" applyAlignment="1">
      <alignment vertical="center" wrapText="1"/>
    </xf>
    <xf numFmtId="0" fontId="29" fillId="2" borderId="0" xfId="41" applyFont="1" applyFill="1" applyBorder="1" applyAlignment="1">
      <alignment horizontal="left" vertical="center" wrapText="1"/>
    </xf>
    <xf numFmtId="0" fontId="18" fillId="2" borderId="0" xfId="41" applyFont="1" applyFill="1" applyBorder="1" applyAlignment="1">
      <alignment horizontal="left" vertical="center" wrapText="1"/>
    </xf>
    <xf numFmtId="0" fontId="18" fillId="2" borderId="0" xfId="41" applyFont="1" applyFill="1" applyBorder="1" applyAlignment="1">
      <alignment vertical="center" wrapText="1"/>
    </xf>
    <xf numFmtId="0" fontId="27" fillId="2" borderId="0" xfId="41" applyFont="1" applyFill="1" applyBorder="1" applyAlignment="1">
      <alignment horizontal="center" vertical="center" wrapText="1"/>
    </xf>
    <xf numFmtId="49" fontId="16" fillId="2" borderId="16" xfId="40" applyNumberFormat="1" applyFill="1" applyBorder="1" applyAlignment="1">
      <alignment horizontal="center"/>
    </xf>
    <xf numFmtId="0" fontId="16" fillId="2" borderId="16" xfId="40" applyFill="1" applyBorder="1" applyAlignment="1">
      <alignment horizontal="left" wrapText="1"/>
    </xf>
    <xf numFmtId="0" fontId="16" fillId="2" borderId="16" xfId="40" applyFill="1" applyBorder="1"/>
    <xf numFmtId="4" fontId="16" fillId="2" borderId="16" xfId="57" applyNumberFormat="1" applyFont="1" applyFill="1" applyBorder="1" applyAlignment="1">
      <alignment horizontal="right" vertical="center"/>
    </xf>
    <xf numFmtId="49" fontId="16" fillId="2" borderId="0" xfId="40" applyNumberFormat="1" applyFill="1" applyBorder="1" applyAlignment="1">
      <alignment horizontal="center"/>
    </xf>
    <xf numFmtId="0" fontId="16" fillId="2" borderId="0" xfId="40" applyFill="1" applyBorder="1" applyAlignment="1">
      <alignment horizontal="left" wrapText="1"/>
    </xf>
    <xf numFmtId="0" fontId="16" fillId="2" borderId="0" xfId="40" applyFill="1" applyBorder="1"/>
    <xf numFmtId="0" fontId="16" fillId="2" borderId="24" xfId="40" applyFill="1" applyBorder="1" applyAlignment="1">
      <alignment horizontal="center"/>
    </xf>
    <xf numFmtId="0" fontId="16" fillId="2" borderId="0" xfId="40" applyFill="1" applyBorder="1" applyAlignment="1">
      <alignment horizontal="center"/>
    </xf>
    <xf numFmtId="0" fontId="16" fillId="2" borderId="0" xfId="40" applyFont="1" applyFill="1" applyBorder="1" applyAlignment="1">
      <alignment horizontal="center"/>
    </xf>
    <xf numFmtId="49" fontId="16" fillId="2" borderId="26" xfId="40" applyNumberFormat="1" applyFill="1" applyBorder="1" applyAlignment="1">
      <alignment horizontal="center"/>
    </xf>
    <xf numFmtId="0" fontId="16" fillId="2" borderId="26" xfId="40" applyFill="1" applyBorder="1"/>
    <xf numFmtId="0" fontId="16" fillId="2" borderId="26" xfId="40" applyFill="1" applyBorder="1" applyAlignment="1">
      <alignment horizontal="center"/>
    </xf>
    <xf numFmtId="0" fontId="16" fillId="2" borderId="26" xfId="40" applyFont="1" applyFill="1" applyBorder="1" applyAlignment="1">
      <alignment horizontal="center"/>
    </xf>
    <xf numFmtId="4" fontId="27" fillId="2" borderId="0" xfId="57" applyNumberFormat="1" applyFont="1" applyFill="1" applyBorder="1" applyAlignment="1">
      <alignment horizontal="right" vertical="center"/>
    </xf>
    <xf numFmtId="4" fontId="27" fillId="2" borderId="0" xfId="40" applyNumberFormat="1" applyFont="1" applyFill="1" applyBorder="1"/>
    <xf numFmtId="0" fontId="27" fillId="2" borderId="0" xfId="40" applyFont="1" applyFill="1" applyBorder="1"/>
    <xf numFmtId="0" fontId="0" fillId="0" borderId="0" xfId="0" applyBorder="1"/>
    <xf numFmtId="49" fontId="27" fillId="2" borderId="0" xfId="4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1" fillId="2" borderId="0" xfId="41" applyFont="1" applyFill="1" applyBorder="1" applyAlignment="1">
      <alignment horizontal="left" vertical="center"/>
    </xf>
    <xf numFmtId="0" fontId="31" fillId="2" borderId="0" xfId="40" applyFont="1" applyFill="1" applyBorder="1"/>
    <xf numFmtId="49" fontId="16" fillId="2" borderId="15" xfId="40" applyNumberFormat="1" applyFill="1" applyBorder="1" applyAlignment="1">
      <alignment horizontal="center"/>
    </xf>
    <xf numFmtId="49" fontId="16" fillId="2" borderId="18" xfId="40" applyNumberFormat="1" applyFill="1" applyBorder="1" applyAlignment="1">
      <alignment horizontal="center"/>
    </xf>
    <xf numFmtId="49" fontId="16" fillId="2" borderId="25" xfId="40" applyNumberFormat="1" applyFill="1" applyBorder="1" applyAlignment="1">
      <alignment horizontal="center"/>
    </xf>
    <xf numFmtId="0" fontId="30" fillId="27" borderId="15" xfId="0" applyFont="1" applyFill="1" applyBorder="1" applyAlignment="1">
      <alignment horizontal="center" vertical="center"/>
    </xf>
    <xf numFmtId="0" fontId="30" fillId="27" borderId="16" xfId="0" applyFont="1" applyFill="1" applyBorder="1" applyAlignment="1">
      <alignment horizontal="center" vertical="center"/>
    </xf>
    <xf numFmtId="166" fontId="0" fillId="0" borderId="0" xfId="0" applyNumberFormat="1"/>
    <xf numFmtId="0" fontId="0" fillId="2" borderId="0" xfId="0" applyFill="1" applyBorder="1"/>
    <xf numFmtId="0" fontId="35" fillId="2" borderId="24" xfId="0" applyFont="1" applyFill="1" applyBorder="1" applyAlignment="1">
      <alignment horizontal="center"/>
    </xf>
    <xf numFmtId="2" fontId="37" fillId="2" borderId="0" xfId="82" applyNumberFormat="1" applyFont="1" applyFill="1" applyBorder="1" applyAlignment="1">
      <alignment horizontal="center" vertical="center"/>
    </xf>
    <xf numFmtId="0" fontId="0" fillId="2" borderId="0" xfId="0" applyFill="1"/>
    <xf numFmtId="0" fontId="36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0" fontId="33" fillId="2" borderId="0" xfId="0" applyFont="1" applyFill="1" applyAlignment="1">
      <alignment horizontal="right"/>
    </xf>
    <xf numFmtId="0" fontId="29" fillId="2" borderId="18" xfId="41" applyFont="1" applyFill="1" applyBorder="1" applyAlignment="1">
      <alignment horizontal="right" vertical="center"/>
    </xf>
    <xf numFmtId="0" fontId="0" fillId="0" borderId="0" xfId="0" applyAlignment="1"/>
    <xf numFmtId="0" fontId="40" fillId="2" borderId="10" xfId="41" applyFont="1" applyFill="1" applyBorder="1" applyAlignment="1">
      <alignment horizontal="center" vertical="center" wrapText="1"/>
    </xf>
    <xf numFmtId="0" fontId="40" fillId="2" borderId="48" xfId="41" applyFont="1" applyFill="1" applyBorder="1" applyAlignment="1">
      <alignment horizontal="right" vertical="center"/>
    </xf>
    <xf numFmtId="49" fontId="34" fillId="25" borderId="51" xfId="40" applyNumberFormat="1" applyFont="1" applyFill="1" applyBorder="1" applyAlignment="1">
      <alignment horizontal="center" vertical="center" wrapText="1"/>
    </xf>
    <xf numFmtId="49" fontId="34" fillId="25" borderId="39" xfId="40" applyNumberFormat="1" applyFont="1" applyFill="1" applyBorder="1" applyAlignment="1">
      <alignment horizontal="center" vertical="center" wrapText="1"/>
    </xf>
    <xf numFmtId="49" fontId="34" fillId="25" borderId="43" xfId="40" applyNumberFormat="1" applyFont="1" applyFill="1" applyBorder="1" applyAlignment="1">
      <alignment horizontal="center" vertical="center" wrapText="1"/>
    </xf>
    <xf numFmtId="0" fontId="34" fillId="25" borderId="39" xfId="40" applyFont="1" applyFill="1" applyBorder="1" applyAlignment="1">
      <alignment horizontal="center" vertical="center" wrapText="1"/>
    </xf>
    <xf numFmtId="4" fontId="34" fillId="25" borderId="53" xfId="57" applyNumberFormat="1" applyFont="1" applyFill="1" applyBorder="1" applyAlignment="1">
      <alignment horizontal="center" vertical="center" wrapText="1"/>
    </xf>
    <xf numFmtId="4" fontId="34" fillId="25" borderId="39" xfId="57" applyNumberFormat="1" applyFont="1" applyFill="1" applyBorder="1" applyAlignment="1">
      <alignment horizontal="center" vertical="center" wrapText="1"/>
    </xf>
    <xf numFmtId="0" fontId="38" fillId="2" borderId="18" xfId="41" applyFont="1" applyFill="1" applyBorder="1" applyAlignment="1">
      <alignment horizontal="center" vertical="center"/>
    </xf>
    <xf numFmtId="0" fontId="39" fillId="2" borderId="0" xfId="0" applyFont="1" applyFill="1" applyBorder="1"/>
    <xf numFmtId="0" fontId="41" fillId="2" borderId="0" xfId="41" applyFont="1" applyFill="1" applyBorder="1" applyAlignment="1">
      <alignment horizontal="left" vertical="center"/>
    </xf>
    <xf numFmtId="0" fontId="38" fillId="2" borderId="0" xfId="41" applyFont="1" applyFill="1" applyBorder="1" applyAlignment="1">
      <alignment horizontal="center" vertical="center" wrapText="1"/>
    </xf>
    <xf numFmtId="0" fontId="38" fillId="2" borderId="25" xfId="41" applyFont="1" applyFill="1" applyBorder="1" applyAlignment="1">
      <alignment horizontal="center" vertical="center"/>
    </xf>
    <xf numFmtId="0" fontId="38" fillId="2" borderId="26" xfId="41" applyFont="1" applyFill="1" applyBorder="1" applyAlignment="1">
      <alignment horizontal="center" vertical="center"/>
    </xf>
    <xf numFmtId="0" fontId="41" fillId="2" borderId="26" xfId="41" applyFont="1" applyFill="1" applyBorder="1" applyAlignment="1">
      <alignment horizontal="left" vertical="center"/>
    </xf>
    <xf numFmtId="0" fontId="38" fillId="2" borderId="26" xfId="41" applyFont="1" applyFill="1" applyBorder="1" applyAlignment="1">
      <alignment horizontal="center" vertical="center" wrapText="1"/>
    </xf>
    <xf numFmtId="0" fontId="37" fillId="26" borderId="44" xfId="0" applyFont="1" applyFill="1" applyBorder="1" applyAlignment="1">
      <alignment horizontal="center" vertical="center"/>
    </xf>
    <xf numFmtId="0" fontId="37" fillId="26" borderId="45" xfId="0" applyFont="1" applyFill="1" applyBorder="1" applyAlignment="1">
      <alignment horizontal="center" vertical="center"/>
    </xf>
    <xf numFmtId="0" fontId="41" fillId="2" borderId="28" xfId="40" applyFont="1" applyFill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39" fillId="2" borderId="29" xfId="0" applyFont="1" applyFill="1" applyBorder="1" applyAlignment="1">
      <alignment horizontal="center" vertical="center"/>
    </xf>
    <xf numFmtId="44" fontId="39" fillId="0" borderId="29" xfId="81" applyFont="1" applyFill="1" applyBorder="1" applyAlignment="1">
      <alignment horizontal="left" vertical="center" wrapText="1"/>
    </xf>
    <xf numFmtId="2" fontId="39" fillId="0" borderId="29" xfId="81" applyNumberFormat="1" applyFont="1" applyFill="1" applyBorder="1" applyAlignment="1">
      <alignment horizontal="center" vertical="center" wrapText="1"/>
    </xf>
    <xf numFmtId="0" fontId="41" fillId="2" borderId="30" xfId="4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/>
    </xf>
    <xf numFmtId="44" fontId="39" fillId="0" borderId="10" xfId="81" applyFont="1" applyFill="1" applyBorder="1" applyAlignment="1">
      <alignment horizontal="left" vertical="center" wrapText="1"/>
    </xf>
    <xf numFmtId="2" fontId="39" fillId="0" borderId="10" xfId="81" applyNumberFormat="1" applyFont="1" applyFill="1" applyBorder="1" applyAlignment="1">
      <alignment horizontal="center" vertical="center" wrapText="1"/>
    </xf>
    <xf numFmtId="0" fontId="41" fillId="2" borderId="47" xfId="40" applyFont="1" applyFill="1" applyBorder="1" applyAlignment="1">
      <alignment horizontal="center" vertical="center"/>
    </xf>
    <xf numFmtId="0" fontId="41" fillId="0" borderId="48" xfId="0" applyFont="1" applyBorder="1" applyAlignment="1">
      <alignment horizontal="center" vertical="center"/>
    </xf>
    <xf numFmtId="0" fontId="39" fillId="2" borderId="48" xfId="0" applyFont="1" applyFill="1" applyBorder="1" applyAlignment="1">
      <alignment horizontal="center" vertical="center"/>
    </xf>
    <xf numFmtId="44" fontId="39" fillId="0" borderId="48" xfId="81" applyFont="1" applyFill="1" applyBorder="1" applyAlignment="1">
      <alignment horizontal="left" vertical="center" wrapText="1"/>
    </xf>
    <xf numFmtId="2" fontId="39" fillId="0" borderId="48" xfId="81" applyNumberFormat="1" applyFont="1" applyFill="1" applyBorder="1" applyAlignment="1">
      <alignment horizontal="center" vertical="center" wrapText="1"/>
    </xf>
    <xf numFmtId="0" fontId="37" fillId="26" borderId="32" xfId="0" applyFont="1" applyFill="1" applyBorder="1" applyAlignment="1">
      <alignment horizontal="center" vertical="center"/>
    </xf>
    <xf numFmtId="0" fontId="37" fillId="26" borderId="33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37" fillId="26" borderId="12" xfId="0" applyFont="1" applyFill="1" applyBorder="1" applyAlignment="1">
      <alignment horizontal="center" vertical="center"/>
    </xf>
    <xf numFmtId="0" fontId="37" fillId="26" borderId="13" xfId="0" applyFont="1" applyFill="1" applyBorder="1" applyAlignment="1">
      <alignment horizontal="center" vertical="center"/>
    </xf>
    <xf numFmtId="3" fontId="41" fillId="0" borderId="36" xfId="0" applyNumberFormat="1" applyFont="1" applyBorder="1" applyAlignment="1">
      <alignment horizontal="center" vertical="center"/>
    </xf>
    <xf numFmtId="44" fontId="39" fillId="0" borderId="35" xfId="81" applyFont="1" applyFill="1" applyBorder="1" applyAlignment="1">
      <alignment horizontal="left" vertical="center" wrapText="1"/>
    </xf>
    <xf numFmtId="2" fontId="39" fillId="0" borderId="35" xfId="81" applyNumberFormat="1" applyFont="1" applyFill="1" applyBorder="1" applyAlignment="1">
      <alignment horizontal="center" vertical="center" wrapText="1"/>
    </xf>
    <xf numFmtId="44" fontId="39" fillId="0" borderId="35" xfId="81" applyFont="1" applyFill="1" applyBorder="1" applyAlignment="1">
      <alignment horizontal="left" vertical="center"/>
    </xf>
    <xf numFmtId="0" fontId="37" fillId="28" borderId="20" xfId="0" applyFont="1" applyFill="1" applyBorder="1" applyAlignment="1">
      <alignment horizontal="center" vertical="center"/>
    </xf>
    <xf numFmtId="0" fontId="37" fillId="28" borderId="14" xfId="0" applyFont="1" applyFill="1" applyBorder="1" applyAlignment="1">
      <alignment horizontal="center" vertical="center"/>
    </xf>
    <xf numFmtId="0" fontId="37" fillId="28" borderId="21" xfId="0" applyFont="1" applyFill="1" applyBorder="1" applyAlignment="1">
      <alignment horizontal="center" vertical="center"/>
    </xf>
    <xf numFmtId="0" fontId="39" fillId="2" borderId="36" xfId="0" applyFont="1" applyFill="1" applyBorder="1" applyAlignment="1">
      <alignment horizontal="center" vertical="center"/>
    </xf>
    <xf numFmtId="44" fontId="39" fillId="0" borderId="36" xfId="81" applyFont="1" applyFill="1" applyBorder="1" applyAlignment="1">
      <alignment horizontal="left" vertical="center" wrapText="1"/>
    </xf>
    <xf numFmtId="2" fontId="39" fillId="0" borderId="36" xfId="81" applyNumberFormat="1" applyFont="1" applyFill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/>
    </xf>
    <xf numFmtId="49" fontId="39" fillId="0" borderId="52" xfId="0" applyNumberFormat="1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49" fontId="38" fillId="26" borderId="20" xfId="40" applyNumberFormat="1" applyFont="1" applyFill="1" applyBorder="1" applyAlignment="1">
      <alignment horizontal="right" vertical="center"/>
    </xf>
    <xf numFmtId="49" fontId="38" fillId="26" borderId="21" xfId="40" applyNumberFormat="1" applyFont="1" applyFill="1" applyBorder="1" applyAlignment="1">
      <alignment horizontal="right" vertical="center"/>
    </xf>
    <xf numFmtId="168" fontId="39" fillId="26" borderId="21" xfId="78" applyNumberFormat="1" applyFont="1" applyFill="1" applyBorder="1" applyAlignment="1">
      <alignment horizontal="right"/>
    </xf>
    <xf numFmtId="0" fontId="37" fillId="26" borderId="21" xfId="0" applyFont="1" applyFill="1" applyBorder="1" applyAlignment="1">
      <alignment horizontal="right"/>
    </xf>
    <xf numFmtId="0" fontId="37" fillId="26" borderId="22" xfId="0" applyFont="1" applyFill="1" applyBorder="1" applyAlignment="1">
      <alignment horizontal="right"/>
    </xf>
    <xf numFmtId="10" fontId="37" fillId="26" borderId="11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29" fillId="2" borderId="16" xfId="41" applyFont="1" applyFill="1" applyBorder="1" applyAlignment="1">
      <alignment horizontal="left" vertical="center" wrapText="1"/>
    </xf>
    <xf numFmtId="0" fontId="30" fillId="27" borderId="16" xfId="0" applyFont="1" applyFill="1" applyBorder="1" applyAlignment="1">
      <alignment horizontal="left" vertical="center"/>
    </xf>
    <xf numFmtId="0" fontId="27" fillId="2" borderId="0" xfId="41" applyFont="1" applyFill="1" applyBorder="1" applyAlignment="1">
      <alignment horizontal="left" vertical="center"/>
    </xf>
    <xf numFmtId="0" fontId="38" fillId="2" borderId="0" xfId="41" applyFont="1" applyFill="1" applyBorder="1" applyAlignment="1">
      <alignment horizontal="left" vertical="center"/>
    </xf>
    <xf numFmtId="0" fontId="34" fillId="25" borderId="39" xfId="40" applyFont="1" applyFill="1" applyBorder="1" applyAlignment="1">
      <alignment horizontal="left" vertical="center" wrapText="1"/>
    </xf>
    <xf numFmtId="0" fontId="37" fillId="26" borderId="45" xfId="0" applyFont="1" applyFill="1" applyBorder="1" applyAlignment="1">
      <alignment horizontal="left" vertical="center"/>
    </xf>
    <xf numFmtId="0" fontId="37" fillId="26" borderId="33" xfId="0" applyFont="1" applyFill="1" applyBorder="1" applyAlignment="1">
      <alignment horizontal="left" vertical="center"/>
    </xf>
    <xf numFmtId="0" fontId="37" fillId="26" borderId="13" xfId="0" applyFont="1" applyFill="1" applyBorder="1" applyAlignment="1">
      <alignment horizontal="left" vertical="center"/>
    </xf>
    <xf numFmtId="0" fontId="37" fillId="28" borderId="21" xfId="0" applyFont="1" applyFill="1" applyBorder="1" applyAlignment="1">
      <alignment horizontal="left" vertical="center"/>
    </xf>
    <xf numFmtId="0" fontId="35" fillId="26" borderId="21" xfId="0" applyFont="1" applyFill="1" applyBorder="1" applyAlignment="1">
      <alignment horizontal="left"/>
    </xf>
    <xf numFmtId="0" fontId="16" fillId="2" borderId="0" xfId="40" applyFill="1" applyBorder="1" applyAlignment="1">
      <alignment horizontal="left"/>
    </xf>
    <xf numFmtId="0" fontId="16" fillId="2" borderId="26" xfId="40" applyFill="1" applyBorder="1" applyAlignment="1">
      <alignment horizontal="left"/>
    </xf>
    <xf numFmtId="44" fontId="0" fillId="0" borderId="0" xfId="0" applyNumberFormat="1"/>
    <xf numFmtId="44" fontId="18" fillId="2" borderId="17" xfId="41" applyNumberFormat="1" applyFont="1" applyFill="1" applyBorder="1" applyAlignment="1">
      <alignment vertical="center" wrapText="1"/>
    </xf>
    <xf numFmtId="44" fontId="18" fillId="2" borderId="19" xfId="41" applyNumberFormat="1" applyFont="1" applyFill="1" applyBorder="1" applyAlignment="1">
      <alignment horizontal="left" vertical="center" wrapText="1"/>
    </xf>
    <xf numFmtId="44" fontId="29" fillId="2" borderId="19" xfId="41" applyNumberFormat="1" applyFont="1" applyFill="1" applyBorder="1" applyAlignment="1">
      <alignment vertical="center"/>
    </xf>
    <xf numFmtId="44" fontId="30" fillId="27" borderId="17" xfId="0" applyNumberFormat="1" applyFont="1" applyFill="1" applyBorder="1" applyAlignment="1">
      <alignment horizontal="center" vertical="center"/>
    </xf>
    <xf numFmtId="44" fontId="27" fillId="2" borderId="19" xfId="41" applyNumberFormat="1" applyFont="1" applyFill="1" applyBorder="1" applyAlignment="1">
      <alignment horizontal="center" vertical="center" wrapText="1"/>
    </xf>
    <xf numFmtId="44" fontId="0" fillId="0" borderId="19" xfId="0" applyNumberFormat="1" applyBorder="1"/>
    <xf numFmtId="44" fontId="40" fillId="2" borderId="31" xfId="41" applyNumberFormat="1" applyFont="1" applyFill="1" applyBorder="1" applyAlignment="1">
      <alignment horizontal="center" vertical="center" wrapText="1"/>
    </xf>
    <xf numFmtId="44" fontId="31" fillId="2" borderId="49" xfId="41" applyNumberFormat="1" applyFont="1" applyFill="1" applyBorder="1" applyAlignment="1">
      <alignment horizontal="center" vertical="center" wrapText="1"/>
    </xf>
    <xf numFmtId="44" fontId="34" fillId="25" borderId="23" xfId="57" applyNumberFormat="1" applyFont="1" applyFill="1" applyBorder="1" applyAlignment="1">
      <alignment horizontal="center" vertical="center" wrapText="1"/>
    </xf>
    <xf numFmtId="44" fontId="37" fillId="26" borderId="34" xfId="57" applyNumberFormat="1" applyFont="1" applyFill="1" applyBorder="1" applyAlignment="1">
      <alignment horizontal="right" vertical="center"/>
    </xf>
    <xf numFmtId="44" fontId="39" fillId="2" borderId="50" xfId="57" applyNumberFormat="1" applyFont="1" applyFill="1" applyBorder="1" applyAlignment="1">
      <alignment horizontal="right" vertical="center"/>
    </xf>
    <xf numFmtId="44" fontId="39" fillId="2" borderId="31" xfId="57" applyNumberFormat="1" applyFont="1" applyFill="1" applyBorder="1" applyAlignment="1">
      <alignment horizontal="right" vertical="center"/>
    </xf>
    <xf numFmtId="44" fontId="39" fillId="2" borderId="49" xfId="57" applyNumberFormat="1" applyFont="1" applyFill="1" applyBorder="1" applyAlignment="1">
      <alignment horizontal="right" vertical="center"/>
    </xf>
    <xf numFmtId="44" fontId="39" fillId="2" borderId="37" xfId="57" applyNumberFormat="1" applyFont="1" applyFill="1" applyBorder="1" applyAlignment="1">
      <alignment horizontal="right" vertical="center"/>
    </xf>
    <xf numFmtId="44" fontId="37" fillId="28" borderId="22" xfId="0" applyNumberFormat="1" applyFont="1" applyFill="1" applyBorder="1" applyAlignment="1">
      <alignment horizontal="center" vertical="center"/>
    </xf>
    <xf numFmtId="44" fontId="39" fillId="2" borderId="42" xfId="57" applyNumberFormat="1" applyFont="1" applyFill="1" applyBorder="1" applyAlignment="1">
      <alignment horizontal="right" vertical="center"/>
    </xf>
    <xf numFmtId="44" fontId="37" fillId="26" borderId="38" xfId="57" applyNumberFormat="1" applyFont="1" applyFill="1" applyBorder="1" applyAlignment="1">
      <alignment horizontal="right" vertical="center"/>
    </xf>
    <xf numFmtId="44" fontId="37" fillId="26" borderId="46" xfId="57" applyNumberFormat="1" applyFont="1" applyFill="1" applyBorder="1" applyAlignment="1">
      <alignment horizontal="right" vertical="center"/>
    </xf>
    <xf numFmtId="44" fontId="35" fillId="26" borderId="11" xfId="0" applyNumberFormat="1" applyFont="1" applyFill="1" applyBorder="1"/>
    <xf numFmtId="44" fontId="35" fillId="26" borderId="11" xfId="57" applyNumberFormat="1" applyFont="1" applyFill="1" applyBorder="1"/>
    <xf numFmtId="44" fontId="38" fillId="26" borderId="11" xfId="35" applyNumberFormat="1" applyFont="1" applyFill="1" applyBorder="1" applyAlignment="1">
      <alignment vertical="center"/>
    </xf>
    <xf numFmtId="44" fontId="16" fillId="2" borderId="17" xfId="40" applyNumberFormat="1" applyFill="1" applyBorder="1"/>
    <xf numFmtId="44" fontId="16" fillId="2" borderId="19" xfId="40" applyNumberFormat="1" applyFill="1" applyBorder="1"/>
    <xf numFmtId="44" fontId="16" fillId="2" borderId="27" xfId="40" applyNumberFormat="1" applyFill="1" applyBorder="1"/>
    <xf numFmtId="44" fontId="16" fillId="2" borderId="0" xfId="40" applyNumberFormat="1" applyFill="1" applyBorder="1"/>
    <xf numFmtId="0" fontId="41" fillId="0" borderId="41" xfId="0" applyFont="1" applyBorder="1" applyAlignment="1">
      <alignment horizontal="center" vertical="center"/>
    </xf>
    <xf numFmtId="0" fontId="39" fillId="2" borderId="35" xfId="0" applyFont="1" applyFill="1" applyBorder="1" applyAlignment="1">
      <alignment horizontal="center" vertical="center"/>
    </xf>
    <xf numFmtId="0" fontId="31" fillId="2" borderId="0" xfId="41" applyFont="1" applyFill="1" applyBorder="1" applyAlignment="1">
      <alignment horizontal="left" vertical="center"/>
    </xf>
    <xf numFmtId="0" fontId="32" fillId="27" borderId="20" xfId="0" applyFont="1" applyFill="1" applyBorder="1" applyAlignment="1">
      <alignment horizontal="center" vertical="center"/>
    </xf>
    <xf numFmtId="0" fontId="32" fillId="27" borderId="21" xfId="0" applyFont="1" applyFill="1" applyBorder="1" applyAlignment="1">
      <alignment horizontal="center" vertical="center"/>
    </xf>
    <xf numFmtId="0" fontId="32" fillId="27" borderId="22" xfId="0" applyFont="1" applyFill="1" applyBorder="1" applyAlignment="1">
      <alignment horizontal="center" vertical="center"/>
    </xf>
    <xf numFmtId="49" fontId="38" fillId="26" borderId="20" xfId="40" applyNumberFormat="1" applyFont="1" applyFill="1" applyBorder="1" applyAlignment="1">
      <alignment horizontal="right" vertical="center"/>
    </xf>
    <xf numFmtId="49" fontId="38" fillId="26" borderId="21" xfId="40" applyNumberFormat="1" applyFont="1" applyFill="1" applyBorder="1" applyAlignment="1">
      <alignment horizontal="right" vertical="center"/>
    </xf>
    <xf numFmtId="0" fontId="38" fillId="26" borderId="20" xfId="40" applyFont="1" applyFill="1" applyBorder="1" applyAlignment="1">
      <alignment horizontal="right" vertical="center"/>
    </xf>
    <xf numFmtId="0" fontId="38" fillId="26" borderId="21" xfId="40" applyFont="1" applyFill="1" applyBorder="1" applyAlignment="1">
      <alignment horizontal="right" vertical="center"/>
    </xf>
    <xf numFmtId="0" fontId="38" fillId="26" borderId="22" xfId="40" applyFont="1" applyFill="1" applyBorder="1" applyAlignment="1">
      <alignment horizontal="right" vertical="center"/>
    </xf>
  </cellXfs>
  <cellStyles count="83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uro" xfId="30"/>
    <cellStyle name="Hiperlink 2" xfId="31"/>
    <cellStyle name="Hyperlink 2" xfId="32"/>
    <cellStyle name="Incorreto 2" xfId="33"/>
    <cellStyle name="Moeda" xfId="81" builtinId="4"/>
    <cellStyle name="Moeda 2" xfId="34"/>
    <cellStyle name="Moeda 2 2" xfId="35"/>
    <cellStyle name="Moeda 2_3_-_PLANILHA_MODELO_e_Boletim_CPOS_157" xfId="36"/>
    <cellStyle name="Moeda 3" xfId="79"/>
    <cellStyle name="Neutra 2" xfId="37"/>
    <cellStyle name="Normal" xfId="0" builtinId="0"/>
    <cellStyle name="Normal 10" xfId="38"/>
    <cellStyle name="Normal 11" xfId="76"/>
    <cellStyle name="Normal 2" xfId="39"/>
    <cellStyle name="Normal 2 2" xfId="40"/>
    <cellStyle name="Normal 2 2 2" xfId="41"/>
    <cellStyle name="Normal 2 3" xfId="42"/>
    <cellStyle name="Normal 2_3_-_PLANILHA_MODELO_e_Boletim_CPOS_157" xfId="43"/>
    <cellStyle name="Normal 3" xfId="44"/>
    <cellStyle name="Normal 4" xfId="45"/>
    <cellStyle name="Normal 5" xfId="46"/>
    <cellStyle name="Normal 5 2" xfId="80"/>
    <cellStyle name="Normal 6" xfId="47"/>
    <cellStyle name="Normal 7" xfId="48"/>
    <cellStyle name="Normal 8" xfId="49"/>
    <cellStyle name="Normal 9" xfId="50"/>
    <cellStyle name="Nota 2" xfId="51"/>
    <cellStyle name="Porcentagem" xfId="78" builtinId="5"/>
    <cellStyle name="Porcentagem 2" xfId="52"/>
    <cellStyle name="Porcentagem 3" xfId="53"/>
    <cellStyle name="Saída 2" xfId="54"/>
    <cellStyle name="Separador de milhares 10" xfId="55"/>
    <cellStyle name="Separador de milhares 11" xfId="56"/>
    <cellStyle name="Separador de milhares 12" xfId="77"/>
    <cellStyle name="Separador de milhares 2" xfId="57"/>
    <cellStyle name="Separador de milhares 2 2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Texto de Aviso 2" xfId="66"/>
    <cellStyle name="Texto Explicativo 2" xfId="67"/>
    <cellStyle name="Título 1 2" xfId="68"/>
    <cellStyle name="Título 2 2" xfId="69"/>
    <cellStyle name="Título 3 2" xfId="70"/>
    <cellStyle name="Título 4 2" xfId="71"/>
    <cellStyle name="Título 5" xfId="72"/>
    <cellStyle name="Total 2" xfId="73"/>
    <cellStyle name="Vírgula" xfId="82" builtinId="3"/>
    <cellStyle name="Vírgula 2" xfId="74"/>
    <cellStyle name="Vírgula 3" xfId="7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</xdr:row>
      <xdr:rowOff>66676</xdr:rowOff>
    </xdr:from>
    <xdr:to>
      <xdr:col>7</xdr:col>
      <xdr:colOff>647700</xdr:colOff>
      <xdr:row>5</xdr:row>
      <xdr:rowOff>91272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238126"/>
          <a:ext cx="8458200" cy="1672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</xdr:row>
      <xdr:rowOff>66676</xdr:rowOff>
    </xdr:from>
    <xdr:to>
      <xdr:col>7</xdr:col>
      <xdr:colOff>584200</xdr:colOff>
      <xdr:row>5</xdr:row>
      <xdr:rowOff>91272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238126"/>
          <a:ext cx="8458200" cy="1672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ine\Desktop\Alexandre\CALCULO%20AN&#193;LISE\ART476-11%20(FIBRIA%20Jacarei%20-Calculo%20Arc%20Flash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topLeftCell="A35" workbookViewId="0">
      <selection activeCell="L6" sqref="L6"/>
    </sheetView>
  </sheetViews>
  <sheetFormatPr defaultRowHeight="12.75" x14ac:dyDescent="0.2"/>
  <cols>
    <col min="2" max="3" width="10.42578125" customWidth="1"/>
    <col min="4" max="4" width="6.28515625" customWidth="1"/>
    <col min="5" max="5" width="79.7109375" style="108" customWidth="1"/>
    <col min="6" max="6" width="7.85546875" customWidth="1"/>
    <col min="7" max="7" width="14.5703125" customWidth="1"/>
    <col min="8" max="8" width="13.28515625" customWidth="1"/>
    <col min="9" max="9" width="17.7109375" style="121" customWidth="1"/>
    <col min="11" max="11" width="14.7109375" bestFit="1" customWidth="1"/>
    <col min="12" max="12" width="12.140625" bestFit="1" customWidth="1"/>
  </cols>
  <sheetData>
    <row r="1" spans="2:12" ht="13.5" thickBot="1" x14ac:dyDescent="0.25"/>
    <row r="2" spans="2:12" x14ac:dyDescent="0.2">
      <c r="B2" s="1"/>
      <c r="C2" s="2"/>
      <c r="D2" s="2"/>
      <c r="E2" s="109"/>
      <c r="F2" s="3"/>
      <c r="G2" s="3"/>
      <c r="H2" s="3"/>
      <c r="I2" s="122"/>
    </row>
    <row r="3" spans="2:12" ht="40.5" customHeight="1" x14ac:dyDescent="0.2">
      <c r="B3" s="4"/>
      <c r="C3" s="5"/>
      <c r="D3" s="5"/>
      <c r="E3" s="6"/>
      <c r="F3" s="7"/>
      <c r="G3" s="7"/>
      <c r="H3" s="7"/>
      <c r="I3" s="123"/>
    </row>
    <row r="4" spans="2:12" ht="40.5" customHeight="1" x14ac:dyDescent="0.2">
      <c r="B4" s="4"/>
      <c r="C4" s="5"/>
      <c r="D4" s="5"/>
      <c r="E4" s="6"/>
      <c r="F4" s="7"/>
      <c r="G4" s="7"/>
      <c r="H4" s="7"/>
      <c r="I4" s="123"/>
    </row>
    <row r="5" spans="2:12" ht="36" customHeight="1" thickBot="1" x14ac:dyDescent="0.25">
      <c r="B5" s="4"/>
      <c r="C5" s="5"/>
      <c r="D5" s="5"/>
      <c r="E5" s="6"/>
      <c r="F5" s="8"/>
      <c r="G5" s="8"/>
      <c r="H5" s="8"/>
      <c r="I5" s="124"/>
    </row>
    <row r="6" spans="2:12" ht="23.25" customHeight="1" thickBot="1" x14ac:dyDescent="0.25">
      <c r="B6" s="150" t="s">
        <v>73</v>
      </c>
      <c r="C6" s="151"/>
      <c r="D6" s="151"/>
      <c r="E6" s="151"/>
      <c r="F6" s="151"/>
      <c r="G6" s="151"/>
      <c r="H6" s="151"/>
      <c r="I6" s="152"/>
    </row>
    <row r="7" spans="2:12" ht="15.75" x14ac:dyDescent="0.2">
      <c r="B7" s="35"/>
      <c r="C7" s="36"/>
      <c r="D7" s="36"/>
      <c r="E7" s="110"/>
      <c r="F7" s="36"/>
      <c r="G7" s="36"/>
      <c r="H7" s="36"/>
      <c r="I7" s="125"/>
    </row>
    <row r="8" spans="2:12" ht="15" x14ac:dyDescent="0.2">
      <c r="B8" s="45" t="s">
        <v>70</v>
      </c>
      <c r="C8" s="27"/>
      <c r="D8" s="149" t="s">
        <v>99</v>
      </c>
      <c r="E8" s="111"/>
      <c r="F8" s="9"/>
      <c r="G8" s="9"/>
      <c r="H8" s="9"/>
      <c r="I8" s="126"/>
    </row>
    <row r="9" spans="2:12" ht="15" x14ac:dyDescent="0.2">
      <c r="B9" s="45" t="s">
        <v>71</v>
      </c>
      <c r="C9" s="38"/>
      <c r="D9" s="149" t="s">
        <v>100</v>
      </c>
      <c r="E9" s="111"/>
      <c r="F9" s="9"/>
      <c r="G9" s="9"/>
      <c r="H9" s="27"/>
      <c r="I9" s="127"/>
    </row>
    <row r="10" spans="2:12" ht="15.75" x14ac:dyDescent="0.25">
      <c r="B10" s="55"/>
      <c r="C10" s="56"/>
      <c r="D10" s="57"/>
      <c r="E10" s="112"/>
      <c r="F10" s="58"/>
      <c r="G10" s="58"/>
      <c r="H10" s="47" t="s">
        <v>132</v>
      </c>
      <c r="I10" s="128" t="s">
        <v>122</v>
      </c>
    </row>
    <row r="11" spans="2:12" ht="30" x14ac:dyDescent="0.25">
      <c r="B11" s="55"/>
      <c r="C11" s="56"/>
      <c r="D11" s="57"/>
      <c r="E11" s="112"/>
      <c r="F11" s="58"/>
      <c r="G11" s="58"/>
      <c r="H11" s="47">
        <v>191</v>
      </c>
      <c r="I11" s="128" t="s">
        <v>101</v>
      </c>
    </row>
    <row r="12" spans="2:12" ht="16.5" thickBot="1" x14ac:dyDescent="0.25">
      <c r="B12" s="59"/>
      <c r="C12" s="60"/>
      <c r="D12" s="61"/>
      <c r="E12" s="61"/>
      <c r="F12" s="62"/>
      <c r="G12" s="62"/>
      <c r="H12" s="48" t="s">
        <v>72</v>
      </c>
      <c r="I12" s="129" t="s">
        <v>131</v>
      </c>
    </row>
    <row r="13" spans="2:12" ht="30.75" thickBot="1" x14ac:dyDescent="0.25">
      <c r="B13" s="49" t="s">
        <v>62</v>
      </c>
      <c r="C13" s="50" t="s">
        <v>63</v>
      </c>
      <c r="D13" s="51" t="s">
        <v>64</v>
      </c>
      <c r="E13" s="113" t="s">
        <v>125</v>
      </c>
      <c r="F13" s="52" t="s">
        <v>65</v>
      </c>
      <c r="G13" s="53" t="s">
        <v>66</v>
      </c>
      <c r="H13" s="54" t="s">
        <v>67</v>
      </c>
      <c r="I13" s="130" t="s">
        <v>68</v>
      </c>
    </row>
    <row r="14" spans="2:12" ht="15.75" x14ac:dyDescent="0.2">
      <c r="B14" s="65" t="s">
        <v>122</v>
      </c>
      <c r="C14" s="66" t="s">
        <v>2</v>
      </c>
      <c r="D14" s="67" t="s">
        <v>69</v>
      </c>
      <c r="E14" s="68" t="e">
        <f>VLOOKUP($C14,#REF!,2,0)</f>
        <v>#REF!</v>
      </c>
      <c r="F14" s="68" t="e">
        <f>VLOOKUP($C14,#REF!,3,0)</f>
        <v>#REF!</v>
      </c>
      <c r="G14" s="68" t="e">
        <f>VLOOKUP($C14,#REF!,6,0)</f>
        <v>#REF!</v>
      </c>
      <c r="H14" s="69" t="e">
        <f>#REF!</f>
        <v>#REF!</v>
      </c>
      <c r="I14" s="132" t="e">
        <f t="shared" ref="I14:I20" si="0">ROUND(G14*H14,2)</f>
        <v>#REF!</v>
      </c>
      <c r="L14" s="121"/>
    </row>
    <row r="15" spans="2:12" ht="15.75" x14ac:dyDescent="0.2">
      <c r="B15" s="70" t="s">
        <v>122</v>
      </c>
      <c r="C15" s="71" t="s">
        <v>1</v>
      </c>
      <c r="D15" s="72" t="s">
        <v>94</v>
      </c>
      <c r="E15" s="73" t="e">
        <f>VLOOKUP($C15,#REF!,2,0)</f>
        <v>#REF!</v>
      </c>
      <c r="F15" s="73" t="e">
        <f>VLOOKUP($C15,#REF!,3,0)</f>
        <v>#REF!</v>
      </c>
      <c r="G15" s="73" t="e">
        <f>VLOOKUP($C15,#REF!,6,0)</f>
        <v>#REF!</v>
      </c>
      <c r="H15" s="74" t="e">
        <f>#REF!</f>
        <v>#REF!</v>
      </c>
      <c r="I15" s="133" t="e">
        <f t="shared" si="0"/>
        <v>#REF!</v>
      </c>
    </row>
    <row r="16" spans="2:12" ht="16.5" thickBot="1" x14ac:dyDescent="0.25">
      <c r="B16" s="75" t="s">
        <v>122</v>
      </c>
      <c r="C16" s="76" t="s">
        <v>0</v>
      </c>
      <c r="D16" s="77" t="s">
        <v>95</v>
      </c>
      <c r="E16" s="78" t="e">
        <f>VLOOKUP($C16,#REF!,2,0)</f>
        <v>#REF!</v>
      </c>
      <c r="F16" s="78" t="e">
        <f>VLOOKUP($C16,#REF!,3,0)</f>
        <v>#REF!</v>
      </c>
      <c r="G16" s="78" t="e">
        <f>VLOOKUP($C16,#REF!,6,0)</f>
        <v>#REF!</v>
      </c>
      <c r="H16" s="79" t="e">
        <f>#REF!</f>
        <v>#REF!</v>
      </c>
      <c r="I16" s="134" t="e">
        <f t="shared" si="0"/>
        <v>#REF!</v>
      </c>
    </row>
    <row r="17" spans="2:9" ht="15.75" x14ac:dyDescent="0.2">
      <c r="B17" s="65" t="s">
        <v>122</v>
      </c>
      <c r="C17" s="66" t="s">
        <v>9</v>
      </c>
      <c r="D17" s="67" t="s">
        <v>74</v>
      </c>
      <c r="E17" s="68" t="e">
        <f>VLOOKUP($C17,#REF!,2,0)</f>
        <v>#REF!</v>
      </c>
      <c r="F17" s="68" t="e">
        <f>VLOOKUP($C17,#REF!,3,0)</f>
        <v>#REF!</v>
      </c>
      <c r="G17" s="68" t="e">
        <f>VLOOKUP($C17,#REF!,6,0)</f>
        <v>#REF!</v>
      </c>
      <c r="H17" s="69" t="e">
        <f>#REF!</f>
        <v>#REF!</v>
      </c>
      <c r="I17" s="132" t="e">
        <f t="shared" si="0"/>
        <v>#REF!</v>
      </c>
    </row>
    <row r="18" spans="2:9" ht="15.75" x14ac:dyDescent="0.2">
      <c r="B18" s="82" t="s">
        <v>122</v>
      </c>
      <c r="C18" s="71" t="s">
        <v>8</v>
      </c>
      <c r="D18" s="72" t="s">
        <v>75</v>
      </c>
      <c r="E18" s="73" t="e">
        <f>VLOOKUP($C18,#REF!,2,0)</f>
        <v>#REF!</v>
      </c>
      <c r="F18" s="73" t="e">
        <f>VLOOKUP($C18,#REF!,3,0)</f>
        <v>#REF!</v>
      </c>
      <c r="G18" s="73" t="e">
        <f>VLOOKUP($C18,#REF!,6,0)</f>
        <v>#REF!</v>
      </c>
      <c r="H18" s="74" t="e">
        <f>#REF!</f>
        <v>#REF!</v>
      </c>
      <c r="I18" s="133" t="e">
        <f t="shared" si="0"/>
        <v>#REF!</v>
      </c>
    </row>
    <row r="19" spans="2:9" ht="15.75" x14ac:dyDescent="0.2">
      <c r="B19" s="82" t="s">
        <v>122</v>
      </c>
      <c r="C19" s="71" t="s">
        <v>10</v>
      </c>
      <c r="D19" s="72" t="s">
        <v>93</v>
      </c>
      <c r="E19" s="73" t="e">
        <f>VLOOKUP($C19,#REF!,2,0)</f>
        <v>#REF!</v>
      </c>
      <c r="F19" s="73" t="e">
        <f>VLOOKUP($C19,#REF!,3,0)</f>
        <v>#REF!</v>
      </c>
      <c r="G19" s="73" t="e">
        <f>VLOOKUP($C19,#REF!,6,0)</f>
        <v>#REF!</v>
      </c>
      <c r="H19" s="74" t="e">
        <f>#REF!</f>
        <v>#REF!</v>
      </c>
      <c r="I19" s="133" t="e">
        <f t="shared" si="0"/>
        <v>#REF!</v>
      </c>
    </row>
    <row r="20" spans="2:9" ht="16.5" thickBot="1" x14ac:dyDescent="0.25">
      <c r="B20" s="83" t="s">
        <v>122</v>
      </c>
      <c r="C20" s="76" t="s">
        <v>11</v>
      </c>
      <c r="D20" s="77" t="s">
        <v>96</v>
      </c>
      <c r="E20" s="78" t="e">
        <f>VLOOKUP($C20,#REF!,2,0)</f>
        <v>#REF!</v>
      </c>
      <c r="F20" s="78" t="e">
        <f>VLOOKUP($C20,#REF!,3,0)</f>
        <v>#REF!</v>
      </c>
      <c r="G20" s="78" t="e">
        <f>VLOOKUP($C20,#REF!,6,0)</f>
        <v>#REF!</v>
      </c>
      <c r="H20" s="79" t="e">
        <f>#REF!</f>
        <v>#REF!</v>
      </c>
      <c r="I20" s="134" t="e">
        <f t="shared" si="0"/>
        <v>#REF!</v>
      </c>
    </row>
    <row r="21" spans="2:9" ht="29.25" customHeight="1" x14ac:dyDescent="0.2">
      <c r="B21" s="84" t="s">
        <v>122</v>
      </c>
      <c r="C21" s="85" t="s">
        <v>44</v>
      </c>
      <c r="D21" s="96" t="s">
        <v>76</v>
      </c>
      <c r="E21" s="97" t="e">
        <f>VLOOKUP($C21,#REF!,2,0)</f>
        <v>#REF!</v>
      </c>
      <c r="F21" s="97" t="e">
        <f>VLOOKUP($C21,#REF!,3,0)</f>
        <v>#REF!</v>
      </c>
      <c r="G21" s="97" t="e">
        <f>VLOOKUP($C21,#REF!,6,0)</f>
        <v>#REF!</v>
      </c>
      <c r="H21" s="98" t="e">
        <f>#REF!</f>
        <v>#REF!</v>
      </c>
      <c r="I21" s="137" t="e">
        <f t="shared" ref="I21:I26" si="1">ROUND(G21*H21,2)</f>
        <v>#REF!</v>
      </c>
    </row>
    <row r="22" spans="2:9" ht="17.25" customHeight="1" x14ac:dyDescent="0.2">
      <c r="B22" s="82" t="s">
        <v>122</v>
      </c>
      <c r="C22" s="85" t="s">
        <v>42</v>
      </c>
      <c r="D22" s="72" t="s">
        <v>81</v>
      </c>
      <c r="E22" s="73" t="e">
        <f>VLOOKUP($C22,#REF!,2,0)</f>
        <v>#REF!</v>
      </c>
      <c r="F22" s="73" t="e">
        <f>VLOOKUP($C22,#REF!,3,0)</f>
        <v>#REF!</v>
      </c>
      <c r="G22" s="73" t="e">
        <f>VLOOKUP($C22,#REF!,6,0)</f>
        <v>#REF!</v>
      </c>
      <c r="H22" s="74" t="e">
        <f>#REF!</f>
        <v>#REF!</v>
      </c>
      <c r="I22" s="133" t="e">
        <f t="shared" si="1"/>
        <v>#REF!</v>
      </c>
    </row>
    <row r="23" spans="2:9" ht="18" customHeight="1" x14ac:dyDescent="0.2">
      <c r="B23" s="82" t="s">
        <v>122</v>
      </c>
      <c r="C23" s="85" t="s">
        <v>50</v>
      </c>
      <c r="D23" s="72" t="s">
        <v>82</v>
      </c>
      <c r="E23" s="73" t="e">
        <f>VLOOKUP($C23,#REF!,2,0)</f>
        <v>#REF!</v>
      </c>
      <c r="F23" s="73" t="e">
        <f>VLOOKUP($C23,#REF!,3,0)</f>
        <v>#REF!</v>
      </c>
      <c r="G23" s="73" t="e">
        <f>VLOOKUP($C23,#REF!,6,0)</f>
        <v>#REF!</v>
      </c>
      <c r="H23" s="74" t="e">
        <f>#REF!</f>
        <v>#REF!</v>
      </c>
      <c r="I23" s="133" t="e">
        <f t="shared" si="1"/>
        <v>#REF!</v>
      </c>
    </row>
    <row r="24" spans="2:9" ht="17.25" customHeight="1" x14ac:dyDescent="0.2">
      <c r="B24" s="82" t="s">
        <v>122</v>
      </c>
      <c r="C24" s="85" t="s">
        <v>48</v>
      </c>
      <c r="D24" s="72" t="s">
        <v>83</v>
      </c>
      <c r="E24" s="73" t="e">
        <f>VLOOKUP($C24,#REF!,2,0)</f>
        <v>#REF!</v>
      </c>
      <c r="F24" s="73" t="e">
        <f>VLOOKUP($C24,#REF!,3,0)</f>
        <v>#REF!</v>
      </c>
      <c r="G24" s="73" t="e">
        <f>VLOOKUP($C24,#REF!,6,0)</f>
        <v>#REF!</v>
      </c>
      <c r="H24" s="74" t="e">
        <f>#REF!</f>
        <v>#REF!</v>
      </c>
      <c r="I24" s="133" t="e">
        <f t="shared" si="1"/>
        <v>#REF!</v>
      </c>
    </row>
    <row r="25" spans="2:9" ht="18" customHeight="1" x14ac:dyDescent="0.2">
      <c r="B25" s="82" t="s">
        <v>122</v>
      </c>
      <c r="C25" s="86" t="s">
        <v>46</v>
      </c>
      <c r="D25" s="72" t="s">
        <v>97</v>
      </c>
      <c r="E25" s="73" t="e">
        <f>VLOOKUP($C25,#REF!,2,0)</f>
        <v>#REF!</v>
      </c>
      <c r="F25" s="73" t="e">
        <f>VLOOKUP($C25,#REF!,3,0)</f>
        <v>#REF!</v>
      </c>
      <c r="G25" s="73" t="e">
        <f>VLOOKUP($C25,#REF!,6,0)</f>
        <v>#REF!</v>
      </c>
      <c r="H25" s="74" t="e">
        <f>#REF!</f>
        <v>#REF!</v>
      </c>
      <c r="I25" s="133" t="e">
        <f t="shared" si="1"/>
        <v>#REF!</v>
      </c>
    </row>
    <row r="26" spans="2:9" ht="21" customHeight="1" thickBot="1" x14ac:dyDescent="0.25">
      <c r="B26" s="147" t="s">
        <v>122</v>
      </c>
      <c r="C26" s="86" t="s">
        <v>47</v>
      </c>
      <c r="D26" s="148" t="s">
        <v>98</v>
      </c>
      <c r="E26" s="90" t="e">
        <f>VLOOKUP($C26,#REF!,2,0)</f>
        <v>#REF!</v>
      </c>
      <c r="F26" s="90" t="e">
        <f>VLOOKUP($C26,#REF!,3,0)</f>
        <v>#REF!</v>
      </c>
      <c r="G26" s="90" t="e">
        <f>VLOOKUP($C26,#REF!,6,0)</f>
        <v>#REF!</v>
      </c>
      <c r="H26" s="91" t="e">
        <f>#REF!</f>
        <v>#REF!</v>
      </c>
      <c r="I26" s="135" t="e">
        <f t="shared" si="1"/>
        <v>#REF!</v>
      </c>
    </row>
    <row r="27" spans="2:9" ht="20.25" customHeight="1" x14ac:dyDescent="0.2">
      <c r="B27" s="65" t="s">
        <v>122</v>
      </c>
      <c r="C27" s="89" t="s">
        <v>4</v>
      </c>
      <c r="D27" s="72" t="s">
        <v>86</v>
      </c>
      <c r="E27" s="73" t="e">
        <f>VLOOKUP($C27,#REF!,2,0)</f>
        <v>#REF!</v>
      </c>
      <c r="F27" s="73" t="e">
        <f>VLOOKUP($C27,#REF!,3,0)</f>
        <v>#REF!</v>
      </c>
      <c r="G27" s="73" t="e">
        <f>VLOOKUP($C27,#REF!,6,0)</f>
        <v>#REF!</v>
      </c>
      <c r="H27" s="74" t="e">
        <f>#REF!</f>
        <v>#REF!</v>
      </c>
      <c r="I27" s="133" t="e">
        <f t="shared" ref="I27:I35" si="2">ROUND(G27*H27,2)</f>
        <v>#REF!</v>
      </c>
    </row>
    <row r="28" spans="2:9" ht="21" customHeight="1" x14ac:dyDescent="0.2">
      <c r="B28" s="82" t="s">
        <v>122</v>
      </c>
      <c r="C28" s="89" t="s">
        <v>15</v>
      </c>
      <c r="D28" s="72" t="s">
        <v>87</v>
      </c>
      <c r="E28" s="73" t="e">
        <f>VLOOKUP($C28,#REF!,2,0)</f>
        <v>#REF!</v>
      </c>
      <c r="F28" s="73" t="e">
        <f>VLOOKUP($C28,#REF!,3,0)</f>
        <v>#REF!</v>
      </c>
      <c r="G28" s="73" t="e">
        <f>VLOOKUP($C28,#REF!,6,0)</f>
        <v>#REF!</v>
      </c>
      <c r="H28" s="74" t="e">
        <f>#REF!</f>
        <v>#REF!</v>
      </c>
      <c r="I28" s="133" t="e">
        <f t="shared" si="2"/>
        <v>#REF!</v>
      </c>
    </row>
    <row r="29" spans="2:9" ht="21" customHeight="1" x14ac:dyDescent="0.2">
      <c r="B29" s="82" t="s">
        <v>122</v>
      </c>
      <c r="C29" s="89" t="s">
        <v>14</v>
      </c>
      <c r="D29" s="72" t="s">
        <v>88</v>
      </c>
      <c r="E29" s="73" t="e">
        <f>VLOOKUP($C29,#REF!,2,0)</f>
        <v>#REF!</v>
      </c>
      <c r="F29" s="73" t="e">
        <f>VLOOKUP($C29,#REF!,3,0)</f>
        <v>#REF!</v>
      </c>
      <c r="G29" s="73" t="e">
        <f>VLOOKUP($C29,#REF!,6,0)</f>
        <v>#REF!</v>
      </c>
      <c r="H29" s="74" t="e">
        <f>#REF!</f>
        <v>#REF!</v>
      </c>
      <c r="I29" s="133" t="e">
        <f t="shared" si="2"/>
        <v>#REF!</v>
      </c>
    </row>
    <row r="30" spans="2:9" ht="19.5" customHeight="1" x14ac:dyDescent="0.2">
      <c r="B30" s="82" t="s">
        <v>122</v>
      </c>
      <c r="C30" s="85" t="s">
        <v>37</v>
      </c>
      <c r="D30" s="72" t="s">
        <v>89</v>
      </c>
      <c r="E30" s="73" t="e">
        <f>VLOOKUP($C30,#REF!,2,0)</f>
        <v>#REF!</v>
      </c>
      <c r="F30" s="73" t="e">
        <f>VLOOKUP($C30,#REF!,3,0)</f>
        <v>#REF!</v>
      </c>
      <c r="G30" s="73" t="e">
        <f>VLOOKUP($C30,#REF!,6,0)</f>
        <v>#REF!</v>
      </c>
      <c r="H30" s="74" t="e">
        <f>#REF!</f>
        <v>#REF!</v>
      </c>
      <c r="I30" s="133" t="e">
        <f t="shared" si="2"/>
        <v>#REF!</v>
      </c>
    </row>
    <row r="31" spans="2:9" ht="19.5" customHeight="1" x14ac:dyDescent="0.2">
      <c r="B31" s="82" t="s">
        <v>122</v>
      </c>
      <c r="C31" s="85" t="s">
        <v>41</v>
      </c>
      <c r="D31" s="72" t="s">
        <v>90</v>
      </c>
      <c r="E31" s="73" t="e">
        <f>VLOOKUP($C31,#REF!,2,0)</f>
        <v>#REF!</v>
      </c>
      <c r="F31" s="73" t="e">
        <f>VLOOKUP($C31,#REF!,3,0)</f>
        <v>#REF!</v>
      </c>
      <c r="G31" s="73" t="e">
        <f>VLOOKUP($C31,#REF!,6,0)</f>
        <v>#REF!</v>
      </c>
      <c r="H31" s="74" t="e">
        <f>#REF!</f>
        <v>#REF!</v>
      </c>
      <c r="I31" s="133" t="e">
        <f t="shared" si="2"/>
        <v>#REF!</v>
      </c>
    </row>
    <row r="32" spans="2:9" ht="18.75" customHeight="1" x14ac:dyDescent="0.2">
      <c r="B32" s="82" t="s">
        <v>122</v>
      </c>
      <c r="C32" s="85" t="s">
        <v>16</v>
      </c>
      <c r="D32" s="72" t="s">
        <v>91</v>
      </c>
      <c r="E32" s="73" t="e">
        <f>VLOOKUP($C32,#REF!,2,0)</f>
        <v>#REF!</v>
      </c>
      <c r="F32" s="73" t="e">
        <f>VLOOKUP($C32,#REF!,3,0)</f>
        <v>#REF!</v>
      </c>
      <c r="G32" s="73" t="e">
        <f>VLOOKUP($C32,#REF!,6,0)</f>
        <v>#REF!</v>
      </c>
      <c r="H32" s="74" t="e">
        <f>#REF!</f>
        <v>#REF!</v>
      </c>
      <c r="I32" s="133" t="e">
        <f t="shared" si="2"/>
        <v>#REF!</v>
      </c>
    </row>
    <row r="33" spans="2:9" ht="18.75" customHeight="1" x14ac:dyDescent="0.2">
      <c r="B33" s="82" t="s">
        <v>122</v>
      </c>
      <c r="C33" s="85" t="s">
        <v>27</v>
      </c>
      <c r="D33" s="72" t="s">
        <v>92</v>
      </c>
      <c r="E33" s="90" t="e">
        <f>VLOOKUP($C33,#REF!,2,0)</f>
        <v>#REF!</v>
      </c>
      <c r="F33" s="73" t="e">
        <f>VLOOKUP($C33,#REF!,3,0)</f>
        <v>#REF!</v>
      </c>
      <c r="G33" s="73" t="e">
        <f>VLOOKUP($C33,#REF!,6,0)</f>
        <v>#REF!</v>
      </c>
      <c r="H33" s="91" t="e">
        <f>#REF!</f>
        <v>#REF!</v>
      </c>
      <c r="I33" s="135" t="e">
        <f t="shared" si="2"/>
        <v>#REF!</v>
      </c>
    </row>
    <row r="34" spans="2:9" ht="35.25" customHeight="1" x14ac:dyDescent="0.2">
      <c r="B34" s="82" t="s">
        <v>122</v>
      </c>
      <c r="C34" s="85" t="s">
        <v>18</v>
      </c>
      <c r="D34" s="72" t="s">
        <v>133</v>
      </c>
      <c r="E34" s="92" t="e">
        <f>VLOOKUP($C34,#REF!,2,0)</f>
        <v>#REF!</v>
      </c>
      <c r="F34" s="73" t="e">
        <f>VLOOKUP($C34,#REF!,3,0)</f>
        <v>#REF!</v>
      </c>
      <c r="G34" s="73" t="e">
        <f>VLOOKUP($C34,#REF!,6,0)</f>
        <v>#REF!</v>
      </c>
      <c r="H34" s="91" t="e">
        <f>#REF!</f>
        <v>#REF!</v>
      </c>
      <c r="I34" s="135" t="e">
        <f t="shared" si="2"/>
        <v>#REF!</v>
      </c>
    </row>
    <row r="35" spans="2:9" ht="35.25" customHeight="1" thickBot="1" x14ac:dyDescent="0.25">
      <c r="B35" s="82" t="s">
        <v>122</v>
      </c>
      <c r="C35" s="85" t="s">
        <v>39</v>
      </c>
      <c r="D35" s="72" t="s">
        <v>134</v>
      </c>
      <c r="E35" s="92" t="e">
        <f>VLOOKUP($C35,#REF!,2,0)</f>
        <v>#REF!</v>
      </c>
      <c r="F35" s="73" t="e">
        <f>VLOOKUP($C35,#REF!,3,0)</f>
        <v>#REF!</v>
      </c>
      <c r="G35" s="73" t="e">
        <f>VLOOKUP($C35,#REF!,6,0)</f>
        <v>#REF!</v>
      </c>
      <c r="H35" s="91" t="e">
        <f>#REF!</f>
        <v>#REF!</v>
      </c>
      <c r="I35" s="135" t="e">
        <f t="shared" si="2"/>
        <v>#REF!</v>
      </c>
    </row>
    <row r="36" spans="2:9" ht="21" customHeight="1" x14ac:dyDescent="0.2">
      <c r="B36" s="65" t="s">
        <v>122</v>
      </c>
      <c r="C36" s="85" t="s">
        <v>20</v>
      </c>
      <c r="D36" s="96" t="s">
        <v>150</v>
      </c>
      <c r="E36" s="97" t="e">
        <f>VLOOKUP($C36,#REF!,2,0)</f>
        <v>#REF!</v>
      </c>
      <c r="F36" s="73" t="e">
        <f>VLOOKUP($C36,#REF!,3,0)</f>
        <v>#REF!</v>
      </c>
      <c r="G36" s="73" t="e">
        <f>VLOOKUP($C36,#REF!,6,0)</f>
        <v>#REF!</v>
      </c>
      <c r="H36" s="98" t="e">
        <f>#REF!</f>
        <v>#REF!</v>
      </c>
      <c r="I36" s="137" t="e">
        <f t="shared" ref="I36:I44" si="3">ROUND(G36*H36,2)</f>
        <v>#REF!</v>
      </c>
    </row>
    <row r="37" spans="2:9" ht="21" customHeight="1" x14ac:dyDescent="0.2">
      <c r="B37" s="82" t="s">
        <v>122</v>
      </c>
      <c r="C37" s="85" t="s">
        <v>22</v>
      </c>
      <c r="D37" s="96" t="s">
        <v>151</v>
      </c>
      <c r="E37" s="73" t="e">
        <f>VLOOKUP($C37,#REF!,2,0)</f>
        <v>#REF!</v>
      </c>
      <c r="F37" s="73" t="e">
        <f>VLOOKUP($C37,#REF!,3,0)</f>
        <v>#REF!</v>
      </c>
      <c r="G37" s="73" t="e">
        <f>VLOOKUP($C37,#REF!,6,0)</f>
        <v>#REF!</v>
      </c>
      <c r="H37" s="74" t="e">
        <f>#REF!</f>
        <v>#REF!</v>
      </c>
      <c r="I37" s="133" t="e">
        <f t="shared" si="3"/>
        <v>#REF!</v>
      </c>
    </row>
    <row r="38" spans="2:9" ht="21" customHeight="1" x14ac:dyDescent="0.2">
      <c r="B38" s="82" t="s">
        <v>122</v>
      </c>
      <c r="C38" s="85" t="s">
        <v>23</v>
      </c>
      <c r="D38" s="96" t="s">
        <v>152</v>
      </c>
      <c r="E38" s="73" t="e">
        <f>VLOOKUP($C38,#REF!,2,0)</f>
        <v>#REF!</v>
      </c>
      <c r="F38" s="73" t="e">
        <f>VLOOKUP($C38,#REF!,3,0)</f>
        <v>#REF!</v>
      </c>
      <c r="G38" s="73" t="e">
        <f>VLOOKUP($C38,#REF!,6,0)</f>
        <v>#REF!</v>
      </c>
      <c r="H38" s="74" t="e">
        <f>#REF!</f>
        <v>#REF!</v>
      </c>
      <c r="I38" s="133" t="e">
        <f t="shared" si="3"/>
        <v>#REF!</v>
      </c>
    </row>
    <row r="39" spans="2:9" ht="27" customHeight="1" x14ac:dyDescent="0.2">
      <c r="B39" s="82" t="s">
        <v>122</v>
      </c>
      <c r="C39" s="85" t="s">
        <v>25</v>
      </c>
      <c r="D39" s="96" t="s">
        <v>153</v>
      </c>
      <c r="E39" s="73" t="e">
        <f>VLOOKUP($C39,#REF!,2,0)</f>
        <v>#REF!</v>
      </c>
      <c r="F39" s="73" t="e">
        <f>VLOOKUP($C39,#REF!,3,0)</f>
        <v>#REF!</v>
      </c>
      <c r="G39" s="73" t="e">
        <f>VLOOKUP($C39,#REF!,6,0)</f>
        <v>#REF!</v>
      </c>
      <c r="H39" s="74" t="e">
        <f>#REF!</f>
        <v>#REF!</v>
      </c>
      <c r="I39" s="133" t="e">
        <f t="shared" si="3"/>
        <v>#REF!</v>
      </c>
    </row>
    <row r="40" spans="2:9" ht="21" customHeight="1" x14ac:dyDescent="0.2">
      <c r="B40" s="82" t="s">
        <v>122</v>
      </c>
      <c r="C40" s="85" t="s">
        <v>27</v>
      </c>
      <c r="D40" s="96" t="s">
        <v>154</v>
      </c>
      <c r="E40" s="73" t="e">
        <f>VLOOKUP($C40,#REF!,2,0)</f>
        <v>#REF!</v>
      </c>
      <c r="F40" s="73" t="e">
        <f>VLOOKUP($C40,#REF!,3,0)</f>
        <v>#REF!</v>
      </c>
      <c r="G40" s="73" t="e">
        <f>VLOOKUP($C40,#REF!,6,0)</f>
        <v>#REF!</v>
      </c>
      <c r="H40" s="74" t="e">
        <f>#REF!</f>
        <v>#REF!</v>
      </c>
      <c r="I40" s="133" t="e">
        <f t="shared" si="3"/>
        <v>#REF!</v>
      </c>
    </row>
    <row r="41" spans="2:9" ht="22.5" customHeight="1" x14ac:dyDescent="0.2">
      <c r="B41" s="82" t="s">
        <v>122</v>
      </c>
      <c r="C41" s="89" t="s">
        <v>78</v>
      </c>
      <c r="D41" s="96" t="s">
        <v>155</v>
      </c>
      <c r="E41" s="73" t="e">
        <f>VLOOKUP($C41,#REF!,2,0)</f>
        <v>#REF!</v>
      </c>
      <c r="F41" s="73" t="e">
        <f>VLOOKUP($C41,#REF!,3,0)</f>
        <v>#REF!</v>
      </c>
      <c r="G41" s="73" t="e">
        <f>VLOOKUP($C41,#REF!,6,0)</f>
        <v>#REF!</v>
      </c>
      <c r="H41" s="74" t="e">
        <f>#REF!</f>
        <v>#REF!</v>
      </c>
      <c r="I41" s="133" t="e">
        <f t="shared" si="3"/>
        <v>#REF!</v>
      </c>
    </row>
    <row r="42" spans="2:9" ht="21.75" customHeight="1" x14ac:dyDescent="0.2">
      <c r="B42" s="82" t="s">
        <v>122</v>
      </c>
      <c r="C42" s="85" t="s">
        <v>30</v>
      </c>
      <c r="D42" s="96" t="s">
        <v>156</v>
      </c>
      <c r="E42" s="73" t="e">
        <f>VLOOKUP($C42,#REF!,2,0)</f>
        <v>#REF!</v>
      </c>
      <c r="F42" s="73" t="e">
        <f>VLOOKUP($C42,#REF!,3,0)</f>
        <v>#REF!</v>
      </c>
      <c r="G42" s="73" t="e">
        <f>VLOOKUP($C42,#REF!,6,0)</f>
        <v>#REF!</v>
      </c>
      <c r="H42" s="74" t="e">
        <f>#REF!</f>
        <v>#REF!</v>
      </c>
      <c r="I42" s="133" t="e">
        <f t="shared" si="3"/>
        <v>#REF!</v>
      </c>
    </row>
    <row r="43" spans="2:9" ht="19.5" customHeight="1" x14ac:dyDescent="0.2">
      <c r="B43" s="82" t="s">
        <v>122</v>
      </c>
      <c r="C43" s="85" t="s">
        <v>32</v>
      </c>
      <c r="D43" s="96" t="s">
        <v>157</v>
      </c>
      <c r="E43" s="73" t="e">
        <f>VLOOKUP($C43,#REF!,2,0)</f>
        <v>#REF!</v>
      </c>
      <c r="F43" s="73" t="e">
        <f>VLOOKUP($C43,#REF!,3,0)</f>
        <v>#REF!</v>
      </c>
      <c r="G43" s="73" t="e">
        <f>VLOOKUP($C43,#REF!,6,0)</f>
        <v>#REF!</v>
      </c>
      <c r="H43" s="74" t="e">
        <f>#REF!</f>
        <v>#REF!</v>
      </c>
      <c r="I43" s="133" t="e">
        <f t="shared" si="3"/>
        <v>#REF!</v>
      </c>
    </row>
    <row r="44" spans="2:9" ht="23.25" customHeight="1" thickBot="1" x14ac:dyDescent="0.25">
      <c r="B44" s="82" t="s">
        <v>122</v>
      </c>
      <c r="C44" s="99" t="s">
        <v>34</v>
      </c>
      <c r="D44" s="96" t="s">
        <v>158</v>
      </c>
      <c r="E44" s="90" t="e">
        <f>VLOOKUP($C44,#REF!,2,0)</f>
        <v>#REF!</v>
      </c>
      <c r="F44" s="73" t="e">
        <f>VLOOKUP($C44,#REF!,3,0)</f>
        <v>#REF!</v>
      </c>
      <c r="G44" s="73" t="e">
        <f>VLOOKUP($C44,#REF!,6,0)</f>
        <v>#REF!</v>
      </c>
      <c r="H44" s="91" t="e">
        <f>#REF!</f>
        <v>#REF!</v>
      </c>
      <c r="I44" s="135" t="e">
        <f t="shared" si="3"/>
        <v>#REF!</v>
      </c>
    </row>
    <row r="45" spans="2:9" ht="22.5" customHeight="1" x14ac:dyDescent="0.2">
      <c r="B45" s="65" t="s">
        <v>122</v>
      </c>
      <c r="C45" s="85" t="s">
        <v>53</v>
      </c>
      <c r="D45" s="96" t="s">
        <v>160</v>
      </c>
      <c r="E45" s="97" t="e">
        <f>VLOOKUP($C45,#REF!,2,0)</f>
        <v>#REF!</v>
      </c>
      <c r="F45" s="73" t="e">
        <f>VLOOKUP($C45,#REF!,3,0)</f>
        <v>#REF!</v>
      </c>
      <c r="G45" s="73" t="e">
        <f>VLOOKUP($C45,#REF!,6,0)</f>
        <v>#REF!</v>
      </c>
      <c r="H45" s="98" t="e">
        <f>#REF!</f>
        <v>#REF!</v>
      </c>
      <c r="I45" s="137" t="e">
        <f t="shared" ref="I45:I51" si="4">ROUND(G45*H45,2)</f>
        <v>#REF!</v>
      </c>
    </row>
    <row r="46" spans="2:9" ht="20.25" customHeight="1" x14ac:dyDescent="0.2">
      <c r="B46" s="82" t="s">
        <v>122</v>
      </c>
      <c r="C46" s="71" t="s">
        <v>24</v>
      </c>
      <c r="D46" s="96" t="s">
        <v>161</v>
      </c>
      <c r="E46" s="73" t="e">
        <f>VLOOKUP($C46,#REF!,2,0)</f>
        <v>#REF!</v>
      </c>
      <c r="F46" s="73" t="e">
        <f>VLOOKUP($C46,#REF!,3,0)</f>
        <v>#REF!</v>
      </c>
      <c r="G46" s="73" t="e">
        <f>VLOOKUP($C46,#REF!,6,0)</f>
        <v>#REF!</v>
      </c>
      <c r="H46" s="74" t="e">
        <f>#REF!</f>
        <v>#REF!</v>
      </c>
      <c r="I46" s="133" t="e">
        <f t="shared" si="4"/>
        <v>#REF!</v>
      </c>
    </row>
    <row r="47" spans="2:9" ht="20.25" customHeight="1" thickBot="1" x14ac:dyDescent="0.25">
      <c r="B47" s="82" t="s">
        <v>122</v>
      </c>
      <c r="C47" s="86" t="s">
        <v>27</v>
      </c>
      <c r="D47" s="96" t="s">
        <v>162</v>
      </c>
      <c r="E47" s="90" t="e">
        <f>VLOOKUP($C47,#REF!,2,0)</f>
        <v>#REF!</v>
      </c>
      <c r="F47" s="73" t="e">
        <f>VLOOKUP($C47,#REF!,3,0)</f>
        <v>#REF!</v>
      </c>
      <c r="G47" s="73" t="e">
        <f>VLOOKUP($C47,#REF!,6,0)</f>
        <v>#REF!</v>
      </c>
      <c r="H47" s="91" t="e">
        <f>#REF!</f>
        <v>#REF!</v>
      </c>
      <c r="I47" s="135" t="e">
        <f t="shared" si="4"/>
        <v>#REF!</v>
      </c>
    </row>
    <row r="48" spans="2:9" ht="21" customHeight="1" x14ac:dyDescent="0.2">
      <c r="B48" s="65" t="s">
        <v>122</v>
      </c>
      <c r="C48" s="100" t="s">
        <v>58</v>
      </c>
      <c r="D48" s="72" t="s">
        <v>135</v>
      </c>
      <c r="E48" s="73" t="e">
        <f>VLOOKUP($C48,#REF!,2,0)</f>
        <v>#REF!</v>
      </c>
      <c r="F48" s="73" t="e">
        <f>VLOOKUP($C48,#REF!,3,0)</f>
        <v>#REF!</v>
      </c>
      <c r="G48" s="73" t="e">
        <f>VLOOKUP($C48,#REF!,6,0)</f>
        <v>#REF!</v>
      </c>
      <c r="H48" s="74" t="e">
        <f>#REF!</f>
        <v>#REF!</v>
      </c>
      <c r="I48" s="133" t="e">
        <f t="shared" si="4"/>
        <v>#REF!</v>
      </c>
    </row>
    <row r="49" spans="2:11" ht="21" customHeight="1" x14ac:dyDescent="0.2">
      <c r="B49" s="82" t="s">
        <v>122</v>
      </c>
      <c r="C49" s="71" t="s">
        <v>117</v>
      </c>
      <c r="D49" s="72" t="s">
        <v>136</v>
      </c>
      <c r="E49" s="73" t="e">
        <f>VLOOKUP($C49,#REF!,2,0)</f>
        <v>#REF!</v>
      </c>
      <c r="F49" s="73" t="e">
        <f>VLOOKUP($C49,#REF!,3,0)</f>
        <v>#REF!</v>
      </c>
      <c r="G49" s="73" t="e">
        <f>VLOOKUP($C49,#REF!,6,0)</f>
        <v>#REF!</v>
      </c>
      <c r="H49" s="74" t="e">
        <f>#REF!</f>
        <v>#REF!</v>
      </c>
      <c r="I49" s="133" t="e">
        <f t="shared" si="4"/>
        <v>#REF!</v>
      </c>
    </row>
    <row r="50" spans="2:11" ht="21" customHeight="1" x14ac:dyDescent="0.2">
      <c r="B50" s="82" t="s">
        <v>122</v>
      </c>
      <c r="C50" s="71" t="s">
        <v>60</v>
      </c>
      <c r="D50" s="72" t="s">
        <v>137</v>
      </c>
      <c r="E50" s="73" t="e">
        <f>VLOOKUP($C50,#REF!,2,0)</f>
        <v>#REF!</v>
      </c>
      <c r="F50" s="73" t="e">
        <f>VLOOKUP($C50,#REF!,3,0)</f>
        <v>#REF!</v>
      </c>
      <c r="G50" s="73" t="e">
        <f>VLOOKUP($C50,#REF!,6,0)</f>
        <v>#REF!</v>
      </c>
      <c r="H50" s="74" t="e">
        <f>#REF!</f>
        <v>#REF!</v>
      </c>
      <c r="I50" s="133" t="e">
        <f t="shared" si="4"/>
        <v>#REF!</v>
      </c>
    </row>
    <row r="51" spans="2:11" ht="21" customHeight="1" thickBot="1" x14ac:dyDescent="0.25">
      <c r="B51" s="82" t="s">
        <v>122</v>
      </c>
      <c r="C51" s="101" t="s">
        <v>121</v>
      </c>
      <c r="D51" s="72" t="s">
        <v>138</v>
      </c>
      <c r="E51" s="78" t="e">
        <f>VLOOKUP($C51,#REF!,2,0)</f>
        <v>#REF!</v>
      </c>
      <c r="F51" s="73" t="e">
        <f>VLOOKUP($C51,#REF!,3,0)</f>
        <v>#REF!</v>
      </c>
      <c r="G51" s="73" t="e">
        <f>VLOOKUP($C51,#REF!,6,0)</f>
        <v>#REF!</v>
      </c>
      <c r="H51" s="79" t="e">
        <f>#REF!</f>
        <v>#REF!</v>
      </c>
      <c r="I51" s="134" t="e">
        <f t="shared" si="4"/>
        <v>#REF!</v>
      </c>
    </row>
    <row r="52" spans="2:11" ht="21" customHeight="1" x14ac:dyDescent="0.2">
      <c r="B52" s="65" t="s">
        <v>122</v>
      </c>
      <c r="C52" s="66" t="s">
        <v>6</v>
      </c>
      <c r="D52" s="67" t="s">
        <v>140</v>
      </c>
      <c r="E52" s="68" t="e">
        <f>VLOOKUP($C52,#REF!,2,0)</f>
        <v>#REF!</v>
      </c>
      <c r="F52" s="68" t="e">
        <f>VLOOKUP($C52,#REF!,3,0)</f>
        <v>#REF!</v>
      </c>
      <c r="G52" s="68" t="e">
        <f>VLOOKUP($C52,#REF!,6,0)</f>
        <v>#REF!</v>
      </c>
      <c r="H52" s="69" t="e">
        <f>#REF!</f>
        <v>#REF!</v>
      </c>
      <c r="I52" s="132" t="e">
        <f t="shared" ref="I52:I57" si="5">ROUND(G52*H52,2)</f>
        <v>#REF!</v>
      </c>
    </row>
    <row r="53" spans="2:11" ht="36" customHeight="1" x14ac:dyDescent="0.2">
      <c r="B53" s="70" t="s">
        <v>122</v>
      </c>
      <c r="C53" s="71" t="s">
        <v>10</v>
      </c>
      <c r="D53" s="72" t="s">
        <v>141</v>
      </c>
      <c r="E53" s="73" t="e">
        <f>VLOOKUP($C53,#REF!,2,0)</f>
        <v>#REF!</v>
      </c>
      <c r="F53" s="73" t="e">
        <f>VLOOKUP($C53,#REF!,3,0)</f>
        <v>#REF!</v>
      </c>
      <c r="G53" s="73" t="e">
        <f>VLOOKUP($C53,#REF!,6,0)</f>
        <v>#REF!</v>
      </c>
      <c r="H53" s="74" t="e">
        <f>#REF!</f>
        <v>#REF!</v>
      </c>
      <c r="I53" s="133" t="e">
        <f t="shared" si="5"/>
        <v>#REF!</v>
      </c>
    </row>
    <row r="54" spans="2:11" ht="30.75" customHeight="1" x14ac:dyDescent="0.2">
      <c r="B54" s="70" t="s">
        <v>122</v>
      </c>
      <c r="C54" s="71" t="s">
        <v>12</v>
      </c>
      <c r="D54" s="72" t="s">
        <v>142</v>
      </c>
      <c r="E54" s="73" t="e">
        <f>VLOOKUP($C54,#REF!,2,0)</f>
        <v>#REF!</v>
      </c>
      <c r="F54" s="73" t="e">
        <f>VLOOKUP($C54,#REF!,3,0)</f>
        <v>#REF!</v>
      </c>
      <c r="G54" s="73" t="e">
        <f>VLOOKUP($C54,#REF!,6,0)</f>
        <v>#REF!</v>
      </c>
      <c r="H54" s="74" t="e">
        <f>#REF!</f>
        <v>#REF!</v>
      </c>
      <c r="I54" s="133" t="e">
        <f t="shared" si="5"/>
        <v>#REF!</v>
      </c>
    </row>
    <row r="55" spans="2:11" ht="21" customHeight="1" x14ac:dyDescent="0.2">
      <c r="B55" s="70" t="s">
        <v>122</v>
      </c>
      <c r="C55" s="71" t="s">
        <v>53</v>
      </c>
      <c r="D55" s="72" t="s">
        <v>143</v>
      </c>
      <c r="E55" s="73" t="e">
        <f>VLOOKUP($C55,#REF!,2,0)</f>
        <v>#REF!</v>
      </c>
      <c r="F55" s="73" t="e">
        <f>VLOOKUP($C55,#REF!,3,0)</f>
        <v>#REF!</v>
      </c>
      <c r="G55" s="73" t="e">
        <f>VLOOKUP($C55,#REF!,6,0)</f>
        <v>#REF!</v>
      </c>
      <c r="H55" s="74" t="e">
        <f>#REF!</f>
        <v>#REF!</v>
      </c>
      <c r="I55" s="133" t="e">
        <f t="shared" si="5"/>
        <v>#REF!</v>
      </c>
    </row>
    <row r="56" spans="2:11" ht="32.25" customHeight="1" x14ac:dyDescent="0.2">
      <c r="B56" s="70" t="s">
        <v>122</v>
      </c>
      <c r="C56" s="71" t="s">
        <v>36</v>
      </c>
      <c r="D56" s="72" t="s">
        <v>144</v>
      </c>
      <c r="E56" s="73" t="e">
        <f>VLOOKUP($C56,#REF!,2,0)</f>
        <v>#REF!</v>
      </c>
      <c r="F56" s="73" t="e">
        <f>VLOOKUP($C56,#REF!,3,0)</f>
        <v>#REF!</v>
      </c>
      <c r="G56" s="73" t="e">
        <f>VLOOKUP($C56,#REF!,6,0)</f>
        <v>#REF!</v>
      </c>
      <c r="H56" s="74" t="e">
        <f>#REF!</f>
        <v>#REF!</v>
      </c>
      <c r="I56" s="133" t="e">
        <f t="shared" si="5"/>
        <v>#REF!</v>
      </c>
    </row>
    <row r="57" spans="2:11" ht="30" customHeight="1" thickBot="1" x14ac:dyDescent="0.25">
      <c r="B57" s="75" t="s">
        <v>122</v>
      </c>
      <c r="C57" s="76" t="s">
        <v>52</v>
      </c>
      <c r="D57" s="77" t="s">
        <v>145</v>
      </c>
      <c r="E57" s="78" t="e">
        <f>VLOOKUP($C57,#REF!,2,0)</f>
        <v>#REF!</v>
      </c>
      <c r="F57" s="78" t="e">
        <f>VLOOKUP($C57,#REF!,3,0)</f>
        <v>#REF!</v>
      </c>
      <c r="G57" s="78" t="e">
        <f>VLOOKUP($C57,#REF!,6,0)</f>
        <v>#REF!</v>
      </c>
      <c r="H57" s="79" t="e">
        <f>#REF!</f>
        <v>#REF!</v>
      </c>
      <c r="I57" s="134" t="e">
        <f t="shared" si="5"/>
        <v>#REF!</v>
      </c>
      <c r="K57" s="37"/>
    </row>
    <row r="58" spans="2:11" x14ac:dyDescent="0.2">
      <c r="B58" s="14"/>
      <c r="C58" s="14"/>
      <c r="D58" s="16"/>
      <c r="E58" s="119"/>
      <c r="F58" s="18"/>
      <c r="G58" s="19"/>
      <c r="H58" s="18"/>
      <c r="I58" s="146"/>
    </row>
  </sheetData>
  <mergeCells count="1">
    <mergeCell ref="B6:I6"/>
  </mergeCells>
  <conditionalFormatting sqref="C48">
    <cfRule type="expression" dxfId="1" priority="1" stopIfTrue="1">
      <formula>H48&lt;6</formula>
    </cfRule>
  </conditionalFormatting>
  <printOptions horizontalCentered="1"/>
  <pageMargins left="0.39370078740157483" right="0.31496062992125984" top="0.78740157480314965" bottom="0.78740157480314965" header="0.31496062992125984" footer="0.31496062992125984"/>
  <pageSetup paperSize="9" scale="6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M79"/>
  <sheetViews>
    <sheetView tabSelected="1" zoomScale="90" zoomScaleNormal="90" workbookViewId="0">
      <selection activeCell="M15" sqref="M15"/>
    </sheetView>
  </sheetViews>
  <sheetFormatPr defaultRowHeight="12.75" x14ac:dyDescent="0.2"/>
  <cols>
    <col min="2" max="3" width="10.42578125" customWidth="1"/>
    <col min="4" max="4" width="7.28515625" customWidth="1"/>
    <col min="5" max="5" width="79.7109375" style="108" customWidth="1"/>
    <col min="6" max="6" width="7.85546875" customWidth="1"/>
    <col min="7" max="7" width="14.5703125" customWidth="1"/>
    <col min="8" max="8" width="13.28515625" customWidth="1"/>
    <col min="9" max="9" width="17.7109375" style="121" customWidth="1"/>
  </cols>
  <sheetData>
    <row r="1" spans="2:9" ht="13.5" thickBot="1" x14ac:dyDescent="0.25"/>
    <row r="2" spans="2:9" x14ac:dyDescent="0.2">
      <c r="B2" s="1"/>
      <c r="C2" s="2"/>
      <c r="D2" s="2"/>
      <c r="E2" s="109"/>
      <c r="F2" s="3"/>
      <c r="G2" s="3"/>
      <c r="H2" s="3"/>
      <c r="I2" s="122"/>
    </row>
    <row r="3" spans="2:9" ht="40.5" customHeight="1" x14ac:dyDescent="0.2">
      <c r="B3" s="4"/>
      <c r="C3" s="5"/>
      <c r="D3" s="5"/>
      <c r="E3" s="6"/>
      <c r="F3" s="7"/>
      <c r="G3" s="7"/>
      <c r="H3" s="7"/>
      <c r="I3" s="123"/>
    </row>
    <row r="4" spans="2:9" ht="40.5" customHeight="1" x14ac:dyDescent="0.2">
      <c r="B4" s="4"/>
      <c r="C4" s="5"/>
      <c r="D4" s="5"/>
      <c r="E4" s="6"/>
      <c r="F4" s="7"/>
      <c r="G4" s="7"/>
      <c r="H4" s="7"/>
      <c r="I4" s="123"/>
    </row>
    <row r="5" spans="2:9" ht="36" customHeight="1" thickBot="1" x14ac:dyDescent="0.25">
      <c r="B5" s="4"/>
      <c r="C5" s="5"/>
      <c r="D5" s="5"/>
      <c r="E5" s="6"/>
      <c r="F5" s="8"/>
      <c r="G5" s="8"/>
      <c r="H5" s="8"/>
      <c r="I5" s="124"/>
    </row>
    <row r="6" spans="2:9" ht="23.25" customHeight="1" thickBot="1" x14ac:dyDescent="0.25">
      <c r="B6" s="150" t="s">
        <v>73</v>
      </c>
      <c r="C6" s="151"/>
      <c r="D6" s="151"/>
      <c r="E6" s="151"/>
      <c r="F6" s="151"/>
      <c r="G6" s="151"/>
      <c r="H6" s="151"/>
      <c r="I6" s="152"/>
    </row>
    <row r="7" spans="2:9" ht="15.75" x14ac:dyDescent="0.2">
      <c r="B7" s="35"/>
      <c r="C7" s="36"/>
      <c r="D7" s="36"/>
      <c r="E7" s="110"/>
      <c r="F7" s="36"/>
      <c r="G7" s="36"/>
      <c r="H7" s="36"/>
      <c r="I7" s="125"/>
    </row>
    <row r="8" spans="2:9" ht="15" x14ac:dyDescent="0.2">
      <c r="B8" s="45" t="s">
        <v>70</v>
      </c>
      <c r="C8" s="27"/>
      <c r="D8" s="30" t="s">
        <v>166</v>
      </c>
      <c r="E8" s="111"/>
      <c r="F8" s="9"/>
      <c r="G8" s="9"/>
      <c r="H8" s="9"/>
      <c r="I8" s="126"/>
    </row>
    <row r="9" spans="2:9" ht="15" x14ac:dyDescent="0.2">
      <c r="B9" s="45" t="s">
        <v>71</v>
      </c>
      <c r="C9" s="38"/>
      <c r="D9" s="30" t="s">
        <v>100</v>
      </c>
      <c r="E9" s="111"/>
      <c r="F9" s="9"/>
      <c r="G9" s="9"/>
      <c r="H9" s="27"/>
      <c r="I9" s="127"/>
    </row>
    <row r="10" spans="2:9" ht="15.75" x14ac:dyDescent="0.25">
      <c r="B10" s="55"/>
      <c r="C10" s="56"/>
      <c r="D10" s="57"/>
      <c r="E10" s="112"/>
      <c r="F10" s="58"/>
      <c r="G10" s="58"/>
      <c r="H10" s="47" t="s">
        <v>132</v>
      </c>
      <c r="I10" s="128" t="s">
        <v>122</v>
      </c>
    </row>
    <row r="11" spans="2:9" ht="30" x14ac:dyDescent="0.25">
      <c r="B11" s="55"/>
      <c r="C11" s="56"/>
      <c r="D11" s="57"/>
      <c r="E11" s="112"/>
      <c r="F11" s="58"/>
      <c r="G11" s="58"/>
      <c r="H11" s="47">
        <v>191</v>
      </c>
      <c r="I11" s="128" t="s">
        <v>101</v>
      </c>
    </row>
    <row r="12" spans="2:9" ht="16.5" thickBot="1" x14ac:dyDescent="0.25">
      <c r="B12" s="59"/>
      <c r="C12" s="60"/>
      <c r="D12" s="61"/>
      <c r="E12" s="61"/>
      <c r="F12" s="62"/>
      <c r="G12" s="62"/>
      <c r="H12" s="48" t="s">
        <v>72</v>
      </c>
      <c r="I12" s="129" t="s">
        <v>131</v>
      </c>
    </row>
    <row r="13" spans="2:9" ht="30.75" thickBot="1" x14ac:dyDescent="0.25">
      <c r="B13" s="49" t="s">
        <v>62</v>
      </c>
      <c r="C13" s="50" t="s">
        <v>63</v>
      </c>
      <c r="D13" s="51" t="s">
        <v>64</v>
      </c>
      <c r="E13" s="113" t="s">
        <v>125</v>
      </c>
      <c r="F13" s="52" t="s">
        <v>65</v>
      </c>
      <c r="G13" s="53" t="s">
        <v>66</v>
      </c>
      <c r="H13" s="54" t="s">
        <v>67</v>
      </c>
      <c r="I13" s="130" t="s">
        <v>68</v>
      </c>
    </row>
    <row r="14" spans="2:9" ht="16.5" thickBot="1" x14ac:dyDescent="0.25">
      <c r="B14" s="63"/>
      <c r="C14" s="64"/>
      <c r="D14" s="64">
        <v>1</v>
      </c>
      <c r="E14" s="114" t="s">
        <v>126</v>
      </c>
      <c r="F14" s="64"/>
      <c r="G14" s="64"/>
      <c r="H14" s="64"/>
      <c r="I14" s="131">
        <v>15098.070000000002</v>
      </c>
    </row>
    <row r="15" spans="2:9" ht="15.75" x14ac:dyDescent="0.2">
      <c r="B15" s="65" t="s">
        <v>122</v>
      </c>
      <c r="C15" s="66" t="s">
        <v>2</v>
      </c>
      <c r="D15" s="67" t="s">
        <v>69</v>
      </c>
      <c r="E15" s="68" t="s">
        <v>3</v>
      </c>
      <c r="F15" s="68" t="s">
        <v>103</v>
      </c>
      <c r="G15" s="68">
        <v>890.9</v>
      </c>
      <c r="H15" s="69">
        <v>4.5</v>
      </c>
      <c r="I15" s="132">
        <v>4009.05</v>
      </c>
    </row>
    <row r="16" spans="2:9" ht="31.5" x14ac:dyDescent="0.2">
      <c r="B16" s="70" t="s">
        <v>122</v>
      </c>
      <c r="C16" s="71" t="s">
        <v>1</v>
      </c>
      <c r="D16" s="72" t="s">
        <v>94</v>
      </c>
      <c r="E16" s="73" t="s">
        <v>108</v>
      </c>
      <c r="F16" s="73" t="s">
        <v>107</v>
      </c>
      <c r="G16" s="73">
        <v>822.32</v>
      </c>
      <c r="H16" s="74">
        <v>6</v>
      </c>
      <c r="I16" s="133">
        <v>4933.92</v>
      </c>
    </row>
    <row r="17" spans="2:9" ht="32.25" thickBot="1" x14ac:dyDescent="0.25">
      <c r="B17" s="75" t="s">
        <v>122</v>
      </c>
      <c r="C17" s="76" t="s">
        <v>0</v>
      </c>
      <c r="D17" s="77" t="s">
        <v>95</v>
      </c>
      <c r="E17" s="78" t="s">
        <v>106</v>
      </c>
      <c r="F17" s="78" t="s">
        <v>107</v>
      </c>
      <c r="G17" s="78">
        <v>1025.8499999999999</v>
      </c>
      <c r="H17" s="79">
        <v>6</v>
      </c>
      <c r="I17" s="134">
        <v>6155.1</v>
      </c>
    </row>
    <row r="18" spans="2:9" ht="16.5" thickBot="1" x14ac:dyDescent="0.25">
      <c r="B18" s="80"/>
      <c r="C18" s="81"/>
      <c r="D18" s="81">
        <v>2</v>
      </c>
      <c r="E18" s="115" t="s">
        <v>127</v>
      </c>
      <c r="F18" s="81"/>
      <c r="G18" s="81"/>
      <c r="H18" s="81"/>
      <c r="I18" s="131">
        <v>132329.91999999998</v>
      </c>
    </row>
    <row r="19" spans="2:9" ht="31.5" x14ac:dyDescent="0.2">
      <c r="B19" s="65" t="s">
        <v>122</v>
      </c>
      <c r="C19" s="66" t="s">
        <v>9</v>
      </c>
      <c r="D19" s="67" t="s">
        <v>74</v>
      </c>
      <c r="E19" s="68" t="s">
        <v>110</v>
      </c>
      <c r="F19" s="68" t="s">
        <v>103</v>
      </c>
      <c r="G19" s="68">
        <v>13.5</v>
      </c>
      <c r="H19" s="69">
        <v>8468.0439999999999</v>
      </c>
      <c r="I19" s="132">
        <v>114318.59</v>
      </c>
    </row>
    <row r="20" spans="2:9" ht="31.5" x14ac:dyDescent="0.2">
      <c r="B20" s="82" t="s">
        <v>122</v>
      </c>
      <c r="C20" s="71" t="s">
        <v>8</v>
      </c>
      <c r="D20" s="72" t="s">
        <v>75</v>
      </c>
      <c r="E20" s="73" t="s">
        <v>109</v>
      </c>
      <c r="F20" s="73" t="s">
        <v>103</v>
      </c>
      <c r="G20" s="73">
        <v>27.68</v>
      </c>
      <c r="H20" s="74">
        <v>592.32500000000005</v>
      </c>
      <c r="I20" s="133">
        <v>16395.560000000001</v>
      </c>
    </row>
    <row r="21" spans="2:9" ht="31.5" x14ac:dyDescent="0.2">
      <c r="B21" s="82" t="s">
        <v>122</v>
      </c>
      <c r="C21" s="71" t="s">
        <v>10</v>
      </c>
      <c r="D21" s="72" t="s">
        <v>93</v>
      </c>
      <c r="E21" s="73" t="s">
        <v>111</v>
      </c>
      <c r="F21" s="73" t="s">
        <v>104</v>
      </c>
      <c r="G21" s="73">
        <v>9.0500000000000007</v>
      </c>
      <c r="H21" s="74">
        <v>92.35</v>
      </c>
      <c r="I21" s="133">
        <v>835.77</v>
      </c>
    </row>
    <row r="22" spans="2:9" ht="32.25" thickBot="1" x14ac:dyDescent="0.25">
      <c r="B22" s="83" t="s">
        <v>122</v>
      </c>
      <c r="C22" s="76" t="s">
        <v>11</v>
      </c>
      <c r="D22" s="77" t="s">
        <v>96</v>
      </c>
      <c r="E22" s="78" t="s">
        <v>112</v>
      </c>
      <c r="F22" s="78" t="s">
        <v>103</v>
      </c>
      <c r="G22" s="78">
        <v>19.5</v>
      </c>
      <c r="H22" s="79">
        <v>40</v>
      </c>
      <c r="I22" s="134">
        <v>780</v>
      </c>
    </row>
    <row r="23" spans="2:9" ht="16.5" thickBot="1" x14ac:dyDescent="0.25">
      <c r="B23" s="87"/>
      <c r="C23" s="88"/>
      <c r="D23" s="88">
        <v>3</v>
      </c>
      <c r="E23" s="116" t="s">
        <v>128</v>
      </c>
      <c r="F23" s="88"/>
      <c r="G23" s="88"/>
      <c r="H23" s="88"/>
      <c r="I23" s="138">
        <v>1936375.31</v>
      </c>
    </row>
    <row r="24" spans="2:9" ht="29.25" customHeight="1" x14ac:dyDescent="0.2">
      <c r="B24" s="84" t="s">
        <v>122</v>
      </c>
      <c r="C24" s="85" t="s">
        <v>44</v>
      </c>
      <c r="D24" s="96" t="s">
        <v>76</v>
      </c>
      <c r="E24" s="97" t="s">
        <v>45</v>
      </c>
      <c r="F24" s="97" t="s">
        <v>103</v>
      </c>
      <c r="G24" s="97">
        <v>24.52</v>
      </c>
      <c r="H24" s="98">
        <v>307.09700000000004</v>
      </c>
      <c r="I24" s="137">
        <v>7530.02</v>
      </c>
    </row>
    <row r="25" spans="2:9" ht="17.25" customHeight="1" x14ac:dyDescent="0.2">
      <c r="B25" s="82" t="s">
        <v>122</v>
      </c>
      <c r="C25" s="85" t="s">
        <v>42</v>
      </c>
      <c r="D25" s="72" t="s">
        <v>81</v>
      </c>
      <c r="E25" s="73" t="s">
        <v>43</v>
      </c>
      <c r="F25" s="73" t="s">
        <v>105</v>
      </c>
      <c r="G25" s="73">
        <v>246.86</v>
      </c>
      <c r="H25" s="74">
        <v>71.079000000000008</v>
      </c>
      <c r="I25" s="133">
        <v>17546.560000000001</v>
      </c>
    </row>
    <row r="26" spans="2:9" ht="18" customHeight="1" x14ac:dyDescent="0.2">
      <c r="B26" s="82" t="s">
        <v>122</v>
      </c>
      <c r="C26" s="85" t="s">
        <v>50</v>
      </c>
      <c r="D26" s="72" t="s">
        <v>82</v>
      </c>
      <c r="E26" s="73" t="s">
        <v>51</v>
      </c>
      <c r="F26" s="73" t="s">
        <v>103</v>
      </c>
      <c r="G26" s="73">
        <v>13.77</v>
      </c>
      <c r="H26" s="74">
        <v>592.32500000000005</v>
      </c>
      <c r="I26" s="133">
        <v>8156.32</v>
      </c>
    </row>
    <row r="27" spans="2:9" ht="17.25" customHeight="1" x14ac:dyDescent="0.2">
      <c r="B27" s="82" t="s">
        <v>122</v>
      </c>
      <c r="C27" s="85" t="s">
        <v>48</v>
      </c>
      <c r="D27" s="72" t="s">
        <v>83</v>
      </c>
      <c r="E27" s="73" t="s">
        <v>49</v>
      </c>
      <c r="F27" s="73" t="s">
        <v>103</v>
      </c>
      <c r="G27" s="73">
        <v>7.11</v>
      </c>
      <c r="H27" s="74">
        <v>29457.167999999998</v>
      </c>
      <c r="I27" s="133">
        <v>209440.46</v>
      </c>
    </row>
    <row r="28" spans="2:9" ht="18" customHeight="1" x14ac:dyDescent="0.2">
      <c r="B28" s="82" t="s">
        <v>122</v>
      </c>
      <c r="C28" s="86" t="s">
        <v>46</v>
      </c>
      <c r="D28" s="72" t="s">
        <v>97</v>
      </c>
      <c r="E28" s="73" t="s">
        <v>119</v>
      </c>
      <c r="F28" s="73" t="s">
        <v>105</v>
      </c>
      <c r="G28" s="73">
        <v>1348.29</v>
      </c>
      <c r="H28" s="74">
        <v>93.348600000000005</v>
      </c>
      <c r="I28" s="133">
        <v>125860.98</v>
      </c>
    </row>
    <row r="29" spans="2:9" ht="21" customHeight="1" thickBot="1" x14ac:dyDescent="0.25">
      <c r="B29" s="147" t="s">
        <v>122</v>
      </c>
      <c r="C29" s="86" t="s">
        <v>47</v>
      </c>
      <c r="D29" s="148" t="s">
        <v>98</v>
      </c>
      <c r="E29" s="90" t="s">
        <v>77</v>
      </c>
      <c r="F29" s="90" t="s">
        <v>105</v>
      </c>
      <c r="G29" s="90">
        <v>1504.05</v>
      </c>
      <c r="H29" s="91">
        <v>1042.4128000000001</v>
      </c>
      <c r="I29" s="135">
        <v>1567840.97</v>
      </c>
    </row>
    <row r="30" spans="2:9" ht="27" customHeight="1" thickBot="1" x14ac:dyDescent="0.25">
      <c r="B30" s="87"/>
      <c r="C30" s="88"/>
      <c r="D30" s="88">
        <v>4</v>
      </c>
      <c r="E30" s="116" t="s">
        <v>139</v>
      </c>
      <c r="F30" s="88"/>
      <c r="G30" s="88"/>
      <c r="H30" s="88"/>
      <c r="I30" s="138">
        <v>101227.78000000001</v>
      </c>
    </row>
    <row r="31" spans="2:9" ht="20.25" customHeight="1" x14ac:dyDescent="0.2">
      <c r="B31" s="65" t="s">
        <v>122</v>
      </c>
      <c r="C31" s="89" t="s">
        <v>4</v>
      </c>
      <c r="D31" s="72" t="s">
        <v>86</v>
      </c>
      <c r="E31" s="73" t="s">
        <v>5</v>
      </c>
      <c r="F31" s="73" t="s">
        <v>104</v>
      </c>
      <c r="G31" s="73">
        <v>1.43</v>
      </c>
      <c r="H31" s="74">
        <v>90</v>
      </c>
      <c r="I31" s="133">
        <v>128.69999999999999</v>
      </c>
    </row>
    <row r="32" spans="2:9" ht="21" customHeight="1" x14ac:dyDescent="0.2">
      <c r="B32" s="82" t="s">
        <v>122</v>
      </c>
      <c r="C32" s="89" t="s">
        <v>15</v>
      </c>
      <c r="D32" s="72" t="s">
        <v>87</v>
      </c>
      <c r="E32" s="73" t="s">
        <v>114</v>
      </c>
      <c r="F32" s="73" t="s">
        <v>105</v>
      </c>
      <c r="G32" s="73">
        <v>11.18</v>
      </c>
      <c r="H32" s="74">
        <v>411.93599999999998</v>
      </c>
      <c r="I32" s="133">
        <v>4605.4399999999996</v>
      </c>
    </row>
    <row r="33" spans="2:10" ht="21" customHeight="1" x14ac:dyDescent="0.2">
      <c r="B33" s="82" t="s">
        <v>122</v>
      </c>
      <c r="C33" s="89" t="s">
        <v>14</v>
      </c>
      <c r="D33" s="72" t="s">
        <v>88</v>
      </c>
      <c r="E33" s="73" t="s">
        <v>113</v>
      </c>
      <c r="F33" s="73" t="s">
        <v>105</v>
      </c>
      <c r="G33" s="73">
        <v>15.09</v>
      </c>
      <c r="H33" s="74">
        <v>274.66399999999999</v>
      </c>
      <c r="I33" s="133">
        <v>4144.68</v>
      </c>
    </row>
    <row r="34" spans="2:10" ht="19.5" customHeight="1" x14ac:dyDescent="0.2">
      <c r="B34" s="82" t="s">
        <v>122</v>
      </c>
      <c r="C34" s="85" t="s">
        <v>37</v>
      </c>
      <c r="D34" s="72" t="s">
        <v>89</v>
      </c>
      <c r="E34" s="73" t="s">
        <v>38</v>
      </c>
      <c r="F34" s="73" t="s">
        <v>104</v>
      </c>
      <c r="G34" s="73">
        <v>253.51</v>
      </c>
      <c r="H34" s="74">
        <v>90</v>
      </c>
      <c r="I34" s="133">
        <v>22815.9</v>
      </c>
    </row>
    <row r="35" spans="2:10" ht="19.5" customHeight="1" x14ac:dyDescent="0.2">
      <c r="B35" s="82" t="s">
        <v>122</v>
      </c>
      <c r="C35" s="85" t="s">
        <v>41</v>
      </c>
      <c r="D35" s="72" t="s">
        <v>90</v>
      </c>
      <c r="E35" s="73" t="s">
        <v>80</v>
      </c>
      <c r="F35" s="73" t="s">
        <v>102</v>
      </c>
      <c r="G35" s="73">
        <v>3491.18</v>
      </c>
      <c r="H35" s="74">
        <v>2</v>
      </c>
      <c r="I35" s="133">
        <v>6982.36</v>
      </c>
    </row>
    <row r="36" spans="2:10" ht="18.75" customHeight="1" x14ac:dyDescent="0.2">
      <c r="B36" s="82" t="s">
        <v>122</v>
      </c>
      <c r="C36" s="85" t="s">
        <v>16</v>
      </c>
      <c r="D36" s="72" t="s">
        <v>91</v>
      </c>
      <c r="E36" s="73" t="s">
        <v>17</v>
      </c>
      <c r="F36" s="73" t="s">
        <v>105</v>
      </c>
      <c r="G36" s="73">
        <v>153.69999999999999</v>
      </c>
      <c r="H36" s="74">
        <v>147.89599999999996</v>
      </c>
      <c r="I36" s="133">
        <v>22731.62</v>
      </c>
    </row>
    <row r="37" spans="2:10" ht="18.75" customHeight="1" x14ac:dyDescent="0.2">
      <c r="B37" s="82" t="s">
        <v>122</v>
      </c>
      <c r="C37" s="85" t="s">
        <v>27</v>
      </c>
      <c r="D37" s="72" t="s">
        <v>92</v>
      </c>
      <c r="E37" s="90" t="s">
        <v>28</v>
      </c>
      <c r="F37" s="73" t="s">
        <v>105</v>
      </c>
      <c r="G37" s="73">
        <v>187.88</v>
      </c>
      <c r="H37" s="91">
        <v>16.1204</v>
      </c>
      <c r="I37" s="135">
        <v>3028.7</v>
      </c>
    </row>
    <row r="38" spans="2:10" ht="35.25" customHeight="1" x14ac:dyDescent="0.2">
      <c r="B38" s="82" t="s">
        <v>122</v>
      </c>
      <c r="C38" s="85" t="s">
        <v>18</v>
      </c>
      <c r="D38" s="72" t="s">
        <v>133</v>
      </c>
      <c r="E38" s="92" t="s">
        <v>19</v>
      </c>
      <c r="F38" s="73" t="s">
        <v>103</v>
      </c>
      <c r="G38" s="73">
        <v>21.9</v>
      </c>
      <c r="H38" s="91">
        <v>845.11999999999989</v>
      </c>
      <c r="I38" s="135">
        <v>18508.13</v>
      </c>
    </row>
    <row r="39" spans="2:10" ht="35.25" customHeight="1" thickBot="1" x14ac:dyDescent="0.25">
      <c r="B39" s="82" t="s">
        <v>122</v>
      </c>
      <c r="C39" s="85" t="s">
        <v>39</v>
      </c>
      <c r="D39" s="72" t="s">
        <v>134</v>
      </c>
      <c r="E39" s="92" t="s">
        <v>40</v>
      </c>
      <c r="F39" s="73" t="s">
        <v>104</v>
      </c>
      <c r="G39" s="73">
        <v>13.37</v>
      </c>
      <c r="H39" s="91">
        <v>301.27999999999997</v>
      </c>
      <c r="I39" s="135">
        <v>4028.11</v>
      </c>
    </row>
    <row r="40" spans="2:10" ht="21" customHeight="1" thickBot="1" x14ac:dyDescent="0.25">
      <c r="B40" s="93"/>
      <c r="C40" s="94"/>
      <c r="D40" s="94" t="s">
        <v>149</v>
      </c>
      <c r="E40" s="117" t="s">
        <v>129</v>
      </c>
      <c r="F40" s="95"/>
      <c r="G40" s="95"/>
      <c r="H40" s="95"/>
      <c r="I40" s="136"/>
      <c r="J40" s="29"/>
    </row>
    <row r="41" spans="2:10" ht="21" customHeight="1" x14ac:dyDescent="0.2">
      <c r="B41" s="65" t="s">
        <v>122</v>
      </c>
      <c r="C41" s="85" t="s">
        <v>20</v>
      </c>
      <c r="D41" s="96" t="s">
        <v>150</v>
      </c>
      <c r="E41" s="97" t="s">
        <v>21</v>
      </c>
      <c r="F41" s="73" t="s">
        <v>103</v>
      </c>
      <c r="G41" s="73">
        <v>100.74</v>
      </c>
      <c r="H41" s="98">
        <v>6.6520000000000001</v>
      </c>
      <c r="I41" s="137">
        <v>670.12</v>
      </c>
    </row>
    <row r="42" spans="2:10" ht="21" customHeight="1" x14ac:dyDescent="0.2">
      <c r="B42" s="82" t="s">
        <v>122</v>
      </c>
      <c r="C42" s="85" t="s">
        <v>22</v>
      </c>
      <c r="D42" s="96" t="s">
        <v>151</v>
      </c>
      <c r="E42" s="73" t="s">
        <v>115</v>
      </c>
      <c r="F42" s="73" t="s">
        <v>85</v>
      </c>
      <c r="G42" s="73">
        <v>11.45</v>
      </c>
      <c r="H42" s="74">
        <v>150</v>
      </c>
      <c r="I42" s="133">
        <v>1717.5</v>
      </c>
    </row>
    <row r="43" spans="2:10" ht="21" customHeight="1" x14ac:dyDescent="0.2">
      <c r="B43" s="82" t="s">
        <v>122</v>
      </c>
      <c r="C43" s="85" t="s">
        <v>23</v>
      </c>
      <c r="D43" s="96" t="s">
        <v>152</v>
      </c>
      <c r="E43" s="73" t="s">
        <v>116</v>
      </c>
      <c r="F43" s="73" t="s">
        <v>105</v>
      </c>
      <c r="G43" s="73">
        <v>465.21</v>
      </c>
      <c r="H43" s="74">
        <v>1.5</v>
      </c>
      <c r="I43" s="133">
        <v>697.82</v>
      </c>
    </row>
    <row r="44" spans="2:10" ht="27" customHeight="1" x14ac:dyDescent="0.2">
      <c r="B44" s="82" t="s">
        <v>122</v>
      </c>
      <c r="C44" s="85" t="s">
        <v>25</v>
      </c>
      <c r="D44" s="96" t="s">
        <v>153</v>
      </c>
      <c r="E44" s="73" t="s">
        <v>26</v>
      </c>
      <c r="F44" s="73" t="s">
        <v>105</v>
      </c>
      <c r="G44" s="73">
        <v>85.87</v>
      </c>
      <c r="H44" s="74">
        <v>1.5</v>
      </c>
      <c r="I44" s="133">
        <v>128.81</v>
      </c>
    </row>
    <row r="45" spans="2:10" ht="21" customHeight="1" x14ac:dyDescent="0.2">
      <c r="B45" s="82" t="s">
        <v>122</v>
      </c>
      <c r="C45" s="85" t="s">
        <v>27</v>
      </c>
      <c r="D45" s="96" t="s">
        <v>154</v>
      </c>
      <c r="E45" s="73" t="s">
        <v>28</v>
      </c>
      <c r="F45" s="73" t="s">
        <v>105</v>
      </c>
      <c r="G45" s="73">
        <v>187.88</v>
      </c>
      <c r="H45" s="74">
        <v>0.13949999999999999</v>
      </c>
      <c r="I45" s="133">
        <v>26.21</v>
      </c>
    </row>
    <row r="46" spans="2:10" ht="22.5" customHeight="1" x14ac:dyDescent="0.2">
      <c r="B46" s="82" t="s">
        <v>122</v>
      </c>
      <c r="C46" s="89" t="s">
        <v>78</v>
      </c>
      <c r="D46" s="96" t="s">
        <v>155</v>
      </c>
      <c r="E46" s="73" t="s">
        <v>79</v>
      </c>
      <c r="F46" s="73" t="s">
        <v>103</v>
      </c>
      <c r="G46" s="73">
        <v>101.78</v>
      </c>
      <c r="H46" s="74">
        <v>8.363999999999999</v>
      </c>
      <c r="I46" s="133">
        <v>851.29</v>
      </c>
    </row>
    <row r="47" spans="2:10" ht="21.75" customHeight="1" x14ac:dyDescent="0.2">
      <c r="B47" s="82" t="s">
        <v>122</v>
      </c>
      <c r="C47" s="85" t="s">
        <v>30</v>
      </c>
      <c r="D47" s="96" t="s">
        <v>156</v>
      </c>
      <c r="E47" s="73" t="s">
        <v>31</v>
      </c>
      <c r="F47" s="73" t="s">
        <v>105</v>
      </c>
      <c r="G47" s="73">
        <v>1844.14</v>
      </c>
      <c r="H47" s="74">
        <v>0.41048800000000008</v>
      </c>
      <c r="I47" s="133">
        <v>757</v>
      </c>
    </row>
    <row r="48" spans="2:10" ht="19.5" customHeight="1" x14ac:dyDescent="0.2">
      <c r="B48" s="82" t="s">
        <v>122</v>
      </c>
      <c r="C48" s="85" t="s">
        <v>32</v>
      </c>
      <c r="D48" s="96" t="s">
        <v>157</v>
      </c>
      <c r="E48" s="73" t="s">
        <v>33</v>
      </c>
      <c r="F48" s="73" t="s">
        <v>103</v>
      </c>
      <c r="G48" s="73">
        <v>7.02</v>
      </c>
      <c r="H48" s="74">
        <v>15.117599999999999</v>
      </c>
      <c r="I48" s="133">
        <v>106.13</v>
      </c>
    </row>
    <row r="49" spans="2:9" ht="23.25" customHeight="1" thickBot="1" x14ac:dyDescent="0.25">
      <c r="B49" s="82" t="s">
        <v>122</v>
      </c>
      <c r="C49" s="99" t="s">
        <v>34</v>
      </c>
      <c r="D49" s="96" t="s">
        <v>158</v>
      </c>
      <c r="E49" s="90" t="s">
        <v>35</v>
      </c>
      <c r="F49" s="73" t="s">
        <v>103</v>
      </c>
      <c r="G49" s="73">
        <v>27.62</v>
      </c>
      <c r="H49" s="91">
        <v>15.117599999999999</v>
      </c>
      <c r="I49" s="135">
        <v>417.55</v>
      </c>
    </row>
    <row r="50" spans="2:9" ht="20.25" customHeight="1" thickBot="1" x14ac:dyDescent="0.25">
      <c r="B50" s="93"/>
      <c r="C50" s="94"/>
      <c r="D50" s="94" t="s">
        <v>159</v>
      </c>
      <c r="E50" s="117" t="s">
        <v>130</v>
      </c>
      <c r="F50" s="95"/>
      <c r="G50" s="95"/>
      <c r="H50" s="95"/>
      <c r="I50" s="136"/>
    </row>
    <row r="51" spans="2:9" ht="22.5" customHeight="1" x14ac:dyDescent="0.2">
      <c r="B51" s="65" t="s">
        <v>122</v>
      </c>
      <c r="C51" s="85" t="s">
        <v>53</v>
      </c>
      <c r="D51" s="96" t="s">
        <v>160</v>
      </c>
      <c r="E51" s="97" t="s">
        <v>54</v>
      </c>
      <c r="F51" s="73" t="s">
        <v>104</v>
      </c>
      <c r="G51" s="73">
        <v>55.62</v>
      </c>
      <c r="H51" s="98">
        <v>99.330000000000013</v>
      </c>
      <c r="I51" s="137">
        <v>5524.73</v>
      </c>
    </row>
    <row r="52" spans="2:9" ht="20.25" customHeight="1" x14ac:dyDescent="0.2">
      <c r="B52" s="82" t="s">
        <v>122</v>
      </c>
      <c r="C52" s="85" t="s">
        <v>55</v>
      </c>
      <c r="D52" s="96" t="s">
        <v>161</v>
      </c>
      <c r="E52" s="73" t="s">
        <v>56</v>
      </c>
      <c r="F52" s="73" t="s">
        <v>105</v>
      </c>
      <c r="G52" s="73">
        <v>801.03</v>
      </c>
      <c r="H52" s="74">
        <v>3.7248750000000004</v>
      </c>
      <c r="I52" s="133">
        <v>2983.74</v>
      </c>
    </row>
    <row r="53" spans="2:9" ht="20.25" customHeight="1" thickBot="1" x14ac:dyDescent="0.25">
      <c r="B53" s="82" t="s">
        <v>122</v>
      </c>
      <c r="C53" s="86" t="s">
        <v>27</v>
      </c>
      <c r="D53" s="96" t="s">
        <v>162</v>
      </c>
      <c r="E53" s="90" t="s">
        <v>28</v>
      </c>
      <c r="F53" s="73" t="s">
        <v>105</v>
      </c>
      <c r="G53" s="73">
        <v>187.88</v>
      </c>
      <c r="H53" s="91">
        <v>1.9866000000000004</v>
      </c>
      <c r="I53" s="135">
        <v>373.24</v>
      </c>
    </row>
    <row r="54" spans="2:9" ht="17.25" customHeight="1" thickBot="1" x14ac:dyDescent="0.25">
      <c r="B54" s="87"/>
      <c r="C54" s="88"/>
      <c r="D54" s="88">
        <v>5</v>
      </c>
      <c r="E54" s="116" t="s">
        <v>84</v>
      </c>
      <c r="F54" s="88"/>
      <c r="G54" s="88"/>
      <c r="H54" s="88"/>
      <c r="I54" s="138">
        <v>44305.99</v>
      </c>
    </row>
    <row r="55" spans="2:9" ht="21" customHeight="1" x14ac:dyDescent="0.2">
      <c r="B55" s="65" t="s">
        <v>122</v>
      </c>
      <c r="C55" s="100" t="s">
        <v>58</v>
      </c>
      <c r="D55" s="72" t="s">
        <v>135</v>
      </c>
      <c r="E55" s="73" t="s">
        <v>59</v>
      </c>
      <c r="F55" s="73" t="s">
        <v>103</v>
      </c>
      <c r="G55" s="73">
        <v>70.75</v>
      </c>
      <c r="H55" s="74">
        <v>16.506</v>
      </c>
      <c r="I55" s="133">
        <v>1167.8</v>
      </c>
    </row>
    <row r="56" spans="2:9" ht="21" customHeight="1" x14ac:dyDescent="0.2">
      <c r="B56" s="82" t="s">
        <v>122</v>
      </c>
      <c r="C56" s="71" t="s">
        <v>117</v>
      </c>
      <c r="D56" s="72" t="s">
        <v>136</v>
      </c>
      <c r="E56" s="73" t="s">
        <v>29</v>
      </c>
      <c r="F56" s="73" t="s">
        <v>104</v>
      </c>
      <c r="G56" s="73">
        <v>65.75</v>
      </c>
      <c r="H56" s="74">
        <v>30</v>
      </c>
      <c r="I56" s="133">
        <v>1972.5</v>
      </c>
    </row>
    <row r="57" spans="2:9" ht="21" customHeight="1" x14ac:dyDescent="0.2">
      <c r="B57" s="82" t="s">
        <v>122</v>
      </c>
      <c r="C57" s="71" t="s">
        <v>60</v>
      </c>
      <c r="D57" s="72" t="s">
        <v>137</v>
      </c>
      <c r="E57" s="73" t="s">
        <v>61</v>
      </c>
      <c r="F57" s="73" t="s">
        <v>85</v>
      </c>
      <c r="G57" s="73">
        <v>26.79</v>
      </c>
      <c r="H57" s="74">
        <v>612</v>
      </c>
      <c r="I57" s="133">
        <v>16395.48</v>
      </c>
    </row>
    <row r="58" spans="2:9" ht="21" customHeight="1" thickBot="1" x14ac:dyDescent="0.25">
      <c r="B58" s="82" t="s">
        <v>122</v>
      </c>
      <c r="C58" s="101" t="s">
        <v>121</v>
      </c>
      <c r="D58" s="72" t="s">
        <v>138</v>
      </c>
      <c r="E58" s="78" t="s">
        <v>57</v>
      </c>
      <c r="F58" s="73" t="s">
        <v>103</v>
      </c>
      <c r="G58" s="73">
        <v>37.380000000000003</v>
      </c>
      <c r="H58" s="79">
        <v>662.65952000000016</v>
      </c>
      <c r="I58" s="134">
        <v>24770.21</v>
      </c>
    </row>
    <row r="59" spans="2:9" ht="21" customHeight="1" thickBot="1" x14ac:dyDescent="0.25">
      <c r="B59" s="63"/>
      <c r="C59" s="64"/>
      <c r="D59" s="64">
        <v>6</v>
      </c>
      <c r="E59" s="114" t="s">
        <v>118</v>
      </c>
      <c r="F59" s="64"/>
      <c r="G59" s="64"/>
      <c r="H59" s="64"/>
      <c r="I59" s="139">
        <v>41821.67</v>
      </c>
    </row>
    <row r="60" spans="2:9" ht="21" customHeight="1" x14ac:dyDescent="0.2">
      <c r="B60" s="65" t="s">
        <v>122</v>
      </c>
      <c r="C60" s="66" t="s">
        <v>6</v>
      </c>
      <c r="D60" s="67" t="s">
        <v>140</v>
      </c>
      <c r="E60" s="68" t="s">
        <v>7</v>
      </c>
      <c r="F60" s="68" t="s">
        <v>105</v>
      </c>
      <c r="G60" s="68">
        <v>223.96</v>
      </c>
      <c r="H60" s="69">
        <v>18.322199999999999</v>
      </c>
      <c r="I60" s="132">
        <v>4103.4399999999996</v>
      </c>
    </row>
    <row r="61" spans="2:9" ht="36" customHeight="1" x14ac:dyDescent="0.2">
      <c r="B61" s="70" t="s">
        <v>122</v>
      </c>
      <c r="C61" s="71" t="s">
        <v>10</v>
      </c>
      <c r="D61" s="72" t="s">
        <v>141</v>
      </c>
      <c r="E61" s="73" t="s">
        <v>111</v>
      </c>
      <c r="F61" s="73" t="s">
        <v>104</v>
      </c>
      <c r="G61" s="73">
        <v>9.0500000000000007</v>
      </c>
      <c r="H61" s="74">
        <v>140.4</v>
      </c>
      <c r="I61" s="133">
        <v>1270.6199999999999</v>
      </c>
    </row>
    <row r="62" spans="2:9" ht="30.75" customHeight="1" x14ac:dyDescent="0.2">
      <c r="B62" s="70" t="s">
        <v>122</v>
      </c>
      <c r="C62" s="71" t="s">
        <v>12</v>
      </c>
      <c r="D62" s="72" t="s">
        <v>142</v>
      </c>
      <c r="E62" s="73" t="s">
        <v>13</v>
      </c>
      <c r="F62" s="73" t="s">
        <v>105</v>
      </c>
      <c r="G62" s="73">
        <v>105.58</v>
      </c>
      <c r="H62" s="74">
        <v>24.201450000000001</v>
      </c>
      <c r="I62" s="133">
        <v>2555.19</v>
      </c>
    </row>
    <row r="63" spans="2:9" ht="21" customHeight="1" x14ac:dyDescent="0.2">
      <c r="B63" s="70" t="s">
        <v>122</v>
      </c>
      <c r="C63" s="71" t="s">
        <v>53</v>
      </c>
      <c r="D63" s="72" t="s">
        <v>143</v>
      </c>
      <c r="E63" s="73" t="s">
        <v>54</v>
      </c>
      <c r="F63" s="73" t="s">
        <v>104</v>
      </c>
      <c r="G63" s="73">
        <v>55.62</v>
      </c>
      <c r="H63" s="74">
        <v>140.4</v>
      </c>
      <c r="I63" s="133">
        <v>7809.05</v>
      </c>
    </row>
    <row r="64" spans="2:9" ht="32.25" customHeight="1" x14ac:dyDescent="0.2">
      <c r="B64" s="70" t="s">
        <v>122</v>
      </c>
      <c r="C64" s="71" t="s">
        <v>36</v>
      </c>
      <c r="D64" s="72" t="s">
        <v>144</v>
      </c>
      <c r="E64" s="73" t="s">
        <v>123</v>
      </c>
      <c r="F64" s="73" t="s">
        <v>103</v>
      </c>
      <c r="G64" s="73">
        <v>151.75</v>
      </c>
      <c r="H64" s="74">
        <v>42.120000000000012</v>
      </c>
      <c r="I64" s="133">
        <v>6391.71</v>
      </c>
    </row>
    <row r="65" spans="2:13" ht="30" customHeight="1" thickBot="1" x14ac:dyDescent="0.25">
      <c r="B65" s="75" t="s">
        <v>122</v>
      </c>
      <c r="C65" s="76" t="s">
        <v>52</v>
      </c>
      <c r="D65" s="77" t="s">
        <v>145</v>
      </c>
      <c r="E65" s="78" t="s">
        <v>120</v>
      </c>
      <c r="F65" s="78" t="s">
        <v>103</v>
      </c>
      <c r="G65" s="78">
        <v>121.96</v>
      </c>
      <c r="H65" s="79">
        <v>161.46</v>
      </c>
      <c r="I65" s="134">
        <v>19691.66</v>
      </c>
    </row>
    <row r="66" spans="2:13" ht="16.5" thickBot="1" x14ac:dyDescent="0.3">
      <c r="B66" s="153" t="s">
        <v>163</v>
      </c>
      <c r="C66" s="154"/>
      <c r="D66" s="154"/>
      <c r="E66" s="154"/>
      <c r="F66" s="154"/>
      <c r="G66" s="154"/>
      <c r="H66" s="154"/>
      <c r="I66" s="140">
        <v>2271158.7400000002</v>
      </c>
    </row>
    <row r="67" spans="2:13" ht="16.5" thickBot="1" x14ac:dyDescent="0.3">
      <c r="B67" s="102"/>
      <c r="C67" s="103"/>
      <c r="D67" s="104"/>
      <c r="E67" s="118"/>
      <c r="F67" s="105"/>
      <c r="G67" s="106" t="s">
        <v>124</v>
      </c>
      <c r="H67" s="107">
        <v>0.19650000000000001</v>
      </c>
      <c r="I67" s="141">
        <v>446282.69</v>
      </c>
    </row>
    <row r="68" spans="2:13" s="46" customFormat="1" ht="19.5" customHeight="1" thickBot="1" x14ac:dyDescent="0.25">
      <c r="B68" s="155" t="s">
        <v>164</v>
      </c>
      <c r="C68" s="156"/>
      <c r="D68" s="156"/>
      <c r="E68" s="156"/>
      <c r="F68" s="156"/>
      <c r="G68" s="156"/>
      <c r="H68" s="157"/>
      <c r="I68" s="142">
        <v>2717441.43</v>
      </c>
    </row>
    <row r="69" spans="2:13" x14ac:dyDescent="0.2">
      <c r="B69" s="32"/>
      <c r="C69" s="10"/>
      <c r="D69" s="10"/>
      <c r="E69" s="11"/>
      <c r="F69" s="12"/>
      <c r="G69" s="13"/>
      <c r="H69" s="13"/>
      <c r="I69" s="143"/>
      <c r="M69" s="28"/>
    </row>
    <row r="70" spans="2:13" x14ac:dyDescent="0.2">
      <c r="B70" s="33"/>
      <c r="C70" s="14"/>
      <c r="D70" s="14"/>
      <c r="E70" s="15"/>
      <c r="F70" s="24"/>
      <c r="G70" s="25"/>
      <c r="H70" s="26"/>
      <c r="I70" s="144"/>
    </row>
    <row r="71" spans="2:13" ht="15" x14ac:dyDescent="0.25">
      <c r="B71" s="33"/>
      <c r="C71" s="14"/>
      <c r="D71" s="31" t="s">
        <v>165</v>
      </c>
      <c r="E71" s="15"/>
      <c r="F71" s="24"/>
      <c r="G71" s="25"/>
      <c r="H71" s="26"/>
      <c r="I71" s="144"/>
    </row>
    <row r="72" spans="2:13" x14ac:dyDescent="0.2">
      <c r="B72" s="33"/>
      <c r="C72" s="14"/>
      <c r="D72" s="14"/>
      <c r="E72" s="15"/>
      <c r="F72" s="24"/>
      <c r="G72" s="25"/>
      <c r="H72" s="26"/>
      <c r="I72" s="144"/>
    </row>
    <row r="73" spans="2:13" x14ac:dyDescent="0.2">
      <c r="B73" s="33"/>
      <c r="C73" s="14"/>
      <c r="D73" s="14"/>
      <c r="E73" s="15"/>
      <c r="F73" s="24"/>
      <c r="G73" s="25"/>
      <c r="H73" s="26"/>
      <c r="I73" s="144"/>
    </row>
    <row r="74" spans="2:13" ht="15.75" x14ac:dyDescent="0.25">
      <c r="B74" s="33"/>
      <c r="C74" s="14"/>
      <c r="E74" s="119"/>
      <c r="F74" s="17"/>
      <c r="G74" s="39" t="s">
        <v>146</v>
      </c>
      <c r="H74" s="17"/>
      <c r="I74" s="144"/>
    </row>
    <row r="75" spans="2:13" ht="15.75" x14ac:dyDescent="0.2">
      <c r="B75" s="33"/>
      <c r="C75" s="14"/>
      <c r="D75" s="16"/>
      <c r="E75" s="119"/>
      <c r="F75" s="18"/>
      <c r="G75" s="40" t="s">
        <v>147</v>
      </c>
      <c r="H75" s="18"/>
      <c r="I75" s="144"/>
    </row>
    <row r="76" spans="2:13" x14ac:dyDescent="0.2">
      <c r="B76" s="33"/>
      <c r="C76" s="14"/>
      <c r="D76" s="16"/>
      <c r="E76" s="119"/>
      <c r="F76" s="41"/>
      <c r="G76" s="42" t="s">
        <v>148</v>
      </c>
      <c r="H76" s="43"/>
      <c r="I76" s="144"/>
    </row>
    <row r="77" spans="2:13" x14ac:dyDescent="0.2">
      <c r="B77" s="33"/>
      <c r="C77" s="14"/>
      <c r="D77" s="16"/>
      <c r="E77" s="119"/>
      <c r="F77" s="44"/>
      <c r="G77" s="42"/>
      <c r="H77" s="43"/>
      <c r="I77" s="144"/>
    </row>
    <row r="78" spans="2:13" ht="13.5" thickBot="1" x14ac:dyDescent="0.25">
      <c r="B78" s="34"/>
      <c r="C78" s="20"/>
      <c r="D78" s="21"/>
      <c r="E78" s="120"/>
      <c r="F78" s="22"/>
      <c r="G78" s="23"/>
      <c r="H78" s="22"/>
      <c r="I78" s="145"/>
    </row>
    <row r="79" spans="2:13" x14ac:dyDescent="0.2">
      <c r="B79" s="14"/>
      <c r="C79" s="14"/>
      <c r="D79" s="16"/>
      <c r="E79" s="119"/>
      <c r="F79" s="18"/>
      <c r="G79" s="19"/>
      <c r="H79" s="18"/>
      <c r="I79" s="146"/>
    </row>
  </sheetData>
  <mergeCells count="3">
    <mergeCell ref="B6:I6"/>
    <mergeCell ref="B66:H66"/>
    <mergeCell ref="B68:H68"/>
  </mergeCells>
  <conditionalFormatting sqref="C55">
    <cfRule type="expression" dxfId="0" priority="6" stopIfTrue="1">
      <formula>H55&lt;6</formula>
    </cfRule>
  </conditionalFormatting>
  <printOptions horizontalCentered="1"/>
  <pageMargins left="0.39370078740157483" right="0.31496062992125984" top="0.78740157480314965" bottom="0.78740157480314965" header="0.31496062992125984" footer="0.31496062992125984"/>
  <pageSetup paperSize="9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SERVIÇOS</vt:lpstr>
      <vt:lpstr>PLANILHA ORÇAMENTARIA</vt:lpstr>
      <vt:lpstr>'PLANILHA ORÇAMENTARIA'!Area_de_impressao</vt:lpstr>
      <vt:lpstr>SERVIÇOS!Area_de_impressao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alexandre.santos</dc:creator>
  <cp:lastModifiedBy>Joice Alvarenga da Silva</cp:lastModifiedBy>
  <cp:lastPrinted>2023-10-09T14:20:32Z</cp:lastPrinted>
  <dcterms:created xsi:type="dcterms:W3CDTF">2016-07-21T15:29:14Z</dcterms:created>
  <dcterms:modified xsi:type="dcterms:W3CDTF">2023-10-09T14:20:35Z</dcterms:modified>
</cp:coreProperties>
</file>